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15180" windowHeight="8835" activeTab="2"/>
  </bookViews>
  <sheets>
    <sheet name="Gas" sheetId="4" r:id="rId1"/>
    <sheet name="Dagstroom" sheetId="6" r:id="rId2"/>
    <sheet name="Nachtstroom" sheetId="7" r:id="rId3"/>
  </sheets>
  <calcPr calcId="125725"/>
</workbook>
</file>

<file path=xl/calcChain.xml><?xml version="1.0" encoding="utf-8"?>
<calcChain xmlns="http://schemas.openxmlformats.org/spreadsheetml/2006/main">
  <c r="F57" i="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7" i="6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7" i="4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6"/>
  <c r="C57" i="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A6"/>
  <c r="A7" s="1"/>
  <c r="C4"/>
  <c r="C57" i="6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A6"/>
  <c r="A7" s="1"/>
  <c r="C4"/>
  <c r="C6" i="4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A6"/>
  <c r="A7"/>
  <c r="A8"/>
  <c r="A9"/>
  <c r="A10"/>
  <c r="A11"/>
  <c r="A12"/>
  <c r="A13"/>
  <c r="A14"/>
  <c r="A15"/>
  <c r="E6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C4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4" s="1"/>
  <c r="F4"/>
  <c r="D4"/>
  <c r="D7" s="1"/>
  <c r="A8" i="7" l="1"/>
  <c r="A8" i="6"/>
  <c r="D6" i="4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E6" i="7" l="1"/>
  <c r="E7"/>
  <c r="A9"/>
  <c r="E6" i="6"/>
  <c r="E7"/>
  <c r="A9"/>
  <c r="E8" i="7" l="1"/>
  <c r="A10"/>
  <c r="E8" i="6"/>
  <c r="A10"/>
  <c r="E9" i="7" l="1"/>
  <c r="A11"/>
  <c r="E9" i="6"/>
  <c r="A11"/>
  <c r="E10" i="7" l="1"/>
  <c r="A12"/>
  <c r="E10" i="6"/>
  <c r="A12"/>
  <c r="E11" i="7" l="1"/>
  <c r="A13"/>
  <c r="E11" i="6"/>
  <c r="A13"/>
  <c r="E12" i="7" l="1"/>
  <c r="A14"/>
  <c r="E12" i="6"/>
  <c r="A14"/>
  <c r="E13" i="7" l="1"/>
  <c r="A15"/>
  <c r="E13" i="6"/>
  <c r="A15"/>
  <c r="E14" i="7" l="1"/>
  <c r="A16"/>
  <c r="E14" i="6"/>
  <c r="A16"/>
  <c r="E15" i="7" l="1"/>
  <c r="A17"/>
  <c r="E15" i="6"/>
  <c r="A17"/>
  <c r="E16" i="7" l="1"/>
  <c r="A18"/>
  <c r="E16" i="6"/>
  <c r="A18"/>
  <c r="E17" i="7" l="1"/>
  <c r="A19"/>
  <c r="E17" i="6"/>
  <c r="A19"/>
  <c r="E18" i="7" l="1"/>
  <c r="A20"/>
  <c r="E18" i="6"/>
  <c r="A20"/>
  <c r="E19" i="7" l="1"/>
  <c r="A21"/>
  <c r="E19" i="6"/>
  <c r="A21"/>
  <c r="E20" i="7" l="1"/>
  <c r="A22"/>
  <c r="E20" i="6"/>
  <c r="A22"/>
  <c r="E21" i="7" l="1"/>
  <c r="A23"/>
  <c r="E21" i="6"/>
  <c r="A23"/>
  <c r="E22" i="7" l="1"/>
  <c r="A24"/>
  <c r="E22" i="6"/>
  <c r="A24"/>
  <c r="E23" i="7" l="1"/>
  <c r="A25"/>
  <c r="E23" i="6"/>
  <c r="A25"/>
  <c r="E24" i="7" l="1"/>
  <c r="A26"/>
  <c r="E24" i="6"/>
  <c r="A26"/>
  <c r="E25" i="7" l="1"/>
  <c r="A27"/>
  <c r="E25" i="6"/>
  <c r="A27"/>
  <c r="E26" i="7" l="1"/>
  <c r="A28"/>
  <c r="E26" i="6"/>
  <c r="A28"/>
  <c r="E27" i="7" l="1"/>
  <c r="A29"/>
  <c r="E27" i="6"/>
  <c r="A29"/>
  <c r="E28" i="7" l="1"/>
  <c r="A30"/>
  <c r="E28" i="6"/>
  <c r="A30"/>
  <c r="E29" i="7" l="1"/>
  <c r="A31"/>
  <c r="E29" i="6"/>
  <c r="A31"/>
  <c r="E30" i="7" l="1"/>
  <c r="A32"/>
  <c r="E30" i="6"/>
  <c r="A32"/>
  <c r="E31" i="7" l="1"/>
  <c r="A33"/>
  <c r="E31" i="6"/>
  <c r="A33"/>
  <c r="E32" i="7" l="1"/>
  <c r="A34"/>
  <c r="E32" i="6"/>
  <c r="A34"/>
  <c r="E33" i="7" l="1"/>
  <c r="A35"/>
  <c r="E33" i="6"/>
  <c r="A35"/>
  <c r="E34" i="7" l="1"/>
  <c r="A36"/>
  <c r="E34" i="6"/>
  <c r="A36"/>
  <c r="E35" i="7" l="1"/>
  <c r="A37"/>
  <c r="E35" i="6"/>
  <c r="A37"/>
  <c r="E36" i="7" l="1"/>
  <c r="A38"/>
  <c r="E36" i="6"/>
  <c r="A38"/>
  <c r="E37" i="7" l="1"/>
  <c r="A39"/>
  <c r="E37" i="6"/>
  <c r="A39"/>
  <c r="E38" i="7" l="1"/>
  <c r="A40"/>
  <c r="E38" i="6"/>
  <c r="A40"/>
  <c r="E39" i="7" l="1"/>
  <c r="A41"/>
  <c r="E39" i="6"/>
  <c r="A41"/>
  <c r="E40" i="7" l="1"/>
  <c r="A42"/>
  <c r="E40" i="6"/>
  <c r="A42"/>
  <c r="E41" i="7" l="1"/>
  <c r="A43"/>
  <c r="E41" i="6"/>
  <c r="A43"/>
  <c r="E42" i="7" l="1"/>
  <c r="A44"/>
  <c r="E42" i="6"/>
  <c r="A44"/>
  <c r="E43" i="7" l="1"/>
  <c r="A45"/>
  <c r="E43" i="6"/>
  <c r="A45"/>
  <c r="E44" i="7" l="1"/>
  <c r="A46"/>
  <c r="E44" i="6"/>
  <c r="A46"/>
  <c r="E45" i="7" l="1"/>
  <c r="A47"/>
  <c r="E45" i="6"/>
  <c r="A47"/>
  <c r="E46" i="7" l="1"/>
  <c r="A48"/>
  <c r="E46" i="6"/>
  <c r="A48"/>
  <c r="E47" i="7" l="1"/>
  <c r="A49"/>
  <c r="E47" i="6"/>
  <c r="A49"/>
  <c r="E48" i="7" l="1"/>
  <c r="A50"/>
  <c r="E48" i="6"/>
  <c r="A50"/>
  <c r="E49" i="7" l="1"/>
  <c r="A51"/>
  <c r="E49" i="6"/>
  <c r="A51"/>
  <c r="E50" i="7" l="1"/>
  <c r="A52"/>
  <c r="E50" i="6"/>
  <c r="A52"/>
  <c r="E51" i="7" l="1"/>
  <c r="A53"/>
  <c r="E51" i="6"/>
  <c r="A53"/>
  <c r="E52" i="7" l="1"/>
  <c r="A54"/>
  <c r="E52" i="6"/>
  <c r="A54"/>
  <c r="E53" i="7" l="1"/>
  <c r="A55"/>
  <c r="E53" i="6"/>
  <c r="A55"/>
  <c r="E54" i="7" l="1"/>
  <c r="A56"/>
  <c r="E54" i="6"/>
  <c r="A56"/>
  <c r="E55" i="7" l="1"/>
  <c r="A57"/>
  <c r="E55" i="6"/>
  <c r="A57"/>
  <c r="E56" i="7" l="1"/>
  <c r="E57"/>
  <c r="E4" s="1"/>
  <c r="F4"/>
  <c r="D4" s="1"/>
  <c r="E56" i="6"/>
  <c r="E57"/>
  <c r="E4" s="1"/>
  <c r="F4"/>
  <c r="D4" s="1"/>
  <c r="D6" i="7" l="1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7"/>
  <c r="D56"/>
  <c r="D6" i="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7"/>
  <c r="D56"/>
</calcChain>
</file>

<file path=xl/comments1.xml><?xml version="1.0" encoding="utf-8"?>
<comments xmlns="http://schemas.openxmlformats.org/spreadsheetml/2006/main">
  <authors>
    <author>Wim de Groot</author>
  </authors>
  <commentList>
    <comment ref="A4" authorId="0">
      <text>
        <r>
          <rPr>
            <sz val="10"/>
            <color indexed="81"/>
            <rFont val="Calibri"/>
            <family val="2"/>
          </rPr>
          <t>Begin op de dag waarop de meterstand is opgenomen.</t>
        </r>
      </text>
    </comment>
  </commentList>
</comments>
</file>

<file path=xl/comments2.xml><?xml version="1.0" encoding="utf-8"?>
<comments xmlns="http://schemas.openxmlformats.org/spreadsheetml/2006/main">
  <authors>
    <author>Wim de Groot</author>
  </authors>
  <commentList>
    <comment ref="A4" authorId="0">
      <text>
        <r>
          <rPr>
            <sz val="10"/>
            <color indexed="81"/>
            <rFont val="Calibri"/>
            <family val="2"/>
          </rPr>
          <t>Begin op de dag waarop de meterstand is opgenomen.</t>
        </r>
      </text>
    </comment>
  </commentList>
</comments>
</file>

<file path=xl/comments3.xml><?xml version="1.0" encoding="utf-8"?>
<comments xmlns="http://schemas.openxmlformats.org/spreadsheetml/2006/main">
  <authors>
    <author>Wim de Groot</author>
  </authors>
  <commentList>
    <comment ref="A4" authorId="0">
      <text>
        <r>
          <rPr>
            <sz val="10"/>
            <color indexed="81"/>
            <rFont val="Calibri"/>
            <family val="2"/>
          </rPr>
          <t>Begin op de dag waarop de meterstand is opgenomen.</t>
        </r>
      </text>
    </comment>
  </commentList>
</comments>
</file>

<file path=xl/sharedStrings.xml><?xml version="1.0" encoding="utf-8"?>
<sst xmlns="http://schemas.openxmlformats.org/spreadsheetml/2006/main" count="27" uniqueCount="9">
  <si>
    <t>Gebruik</t>
  </si>
  <si>
    <t>Prognose</t>
  </si>
  <si>
    <t>tot nu toe</t>
  </si>
  <si>
    <t>hele jaar</t>
  </si>
  <si>
    <t>t/m deze week</t>
  </si>
  <si>
    <t>datum</t>
  </si>
  <si>
    <t>meterstand</t>
  </si>
  <si>
    <t>vh jaar</t>
  </si>
  <si>
    <t>Vorig jaar totaal:</t>
  </si>
</sst>
</file>

<file path=xl/styles.xml><?xml version="1.0" encoding="utf-8"?>
<styleSheet xmlns="http://schemas.openxmlformats.org/spreadsheetml/2006/main">
  <numFmts count="1">
    <numFmt numFmtId="196" formatCode="d\ mmm\ yy"/>
  </numFmts>
  <fonts count="7">
    <font>
      <sz val="10"/>
      <name val="Arial"/>
    </font>
    <font>
      <sz val="10"/>
      <name val="Arial"/>
    </font>
    <font>
      <sz val="10"/>
      <name val="MS Sans Serif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indexed="8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37">
    <xf numFmtId="0" fontId="0" fillId="0" borderId="0" xfId="0"/>
    <xf numFmtId="3" fontId="4" fillId="2" borderId="1" xfId="2" applyNumberFormat="1" applyFont="1" applyFill="1" applyBorder="1"/>
    <xf numFmtId="3" fontId="4" fillId="2" borderId="2" xfId="2" applyNumberFormat="1" applyFont="1" applyFill="1" applyBorder="1"/>
    <xf numFmtId="0" fontId="4" fillId="2" borderId="8" xfId="0" applyFont="1" applyFill="1" applyBorder="1"/>
    <xf numFmtId="0" fontId="4" fillId="2" borderId="0" xfId="0" applyFont="1" applyFill="1"/>
    <xf numFmtId="3" fontId="4" fillId="2" borderId="3" xfId="1" applyNumberFormat="1" applyFont="1" applyFill="1" applyBorder="1"/>
    <xf numFmtId="3" fontId="4" fillId="2" borderId="0" xfId="2" applyNumberFormat="1" applyFont="1" applyFill="1" applyBorder="1"/>
    <xf numFmtId="3" fontId="4" fillId="2" borderId="0" xfId="2" applyNumberFormat="1" applyFont="1" applyFill="1" applyBorder="1" applyAlignment="1">
      <alignment horizontal="center"/>
    </xf>
    <xf numFmtId="3" fontId="4" fillId="2" borderId="0" xfId="0" applyNumberFormat="1" applyFont="1" applyFill="1" applyBorder="1" applyAlignment="1">
      <alignment horizontal="center"/>
    </xf>
    <xf numFmtId="0" fontId="4" fillId="2" borderId="7" xfId="0" applyFont="1" applyFill="1" applyBorder="1"/>
    <xf numFmtId="196" fontId="4" fillId="2" borderId="3" xfId="2" applyNumberFormat="1" applyFont="1" applyFill="1" applyBorder="1" applyAlignment="1">
      <alignment horizontal="right"/>
    </xf>
    <xf numFmtId="3" fontId="4" fillId="2" borderId="5" xfId="2" applyNumberFormat="1" applyFont="1" applyFill="1" applyBorder="1" applyAlignment="1">
      <alignment horizontal="right"/>
    </xf>
    <xf numFmtId="3" fontId="4" fillId="2" borderId="6" xfId="2" applyNumberFormat="1" applyFont="1" applyFill="1" applyBorder="1" applyAlignment="1">
      <alignment horizontal="center"/>
    </xf>
    <xf numFmtId="3" fontId="5" fillId="2" borderId="6" xfId="2" applyNumberFormat="1" applyFont="1" applyFill="1" applyBorder="1" applyAlignment="1">
      <alignment horizontal="center"/>
    </xf>
    <xf numFmtId="0" fontId="4" fillId="2" borderId="9" xfId="0" applyFont="1" applyFill="1" applyBorder="1"/>
    <xf numFmtId="196" fontId="4" fillId="0" borderId="0" xfId="2" applyNumberFormat="1" applyFont="1" applyFill="1" applyBorder="1" applyAlignment="1">
      <alignment horizontal="right"/>
    </xf>
    <xf numFmtId="3" fontId="5" fillId="0" borderId="3" xfId="3" applyNumberFormat="1" applyFont="1" applyFill="1" applyBorder="1"/>
    <xf numFmtId="3" fontId="4" fillId="2" borderId="3" xfId="0" applyNumberFormat="1" applyFont="1" applyFill="1" applyBorder="1"/>
    <xf numFmtId="3" fontId="4" fillId="2" borderId="0" xfId="0" applyNumberFormat="1" applyFont="1" applyFill="1"/>
    <xf numFmtId="196" fontId="4" fillId="2" borderId="0" xfId="2" applyNumberFormat="1" applyFont="1" applyFill="1" applyBorder="1" applyAlignment="1">
      <alignment horizontal="right"/>
    </xf>
    <xf numFmtId="3" fontId="4" fillId="0" borderId="3" xfId="3" applyNumberFormat="1" applyFont="1" applyFill="1" applyBorder="1"/>
    <xf numFmtId="3" fontId="4" fillId="2" borderId="3" xfId="2" applyNumberFormat="1" applyFont="1" applyFill="1" applyBorder="1"/>
    <xf numFmtId="3" fontId="4" fillId="0" borderId="4" xfId="3" applyNumberFormat="1" applyFont="1" applyFill="1" applyBorder="1"/>
    <xf numFmtId="3" fontId="4" fillId="0" borderId="4" xfId="0" applyNumberFormat="1" applyFont="1" applyBorder="1"/>
    <xf numFmtId="3" fontId="4" fillId="0" borderId="0" xfId="0" applyNumberFormat="1" applyFont="1"/>
    <xf numFmtId="10" fontId="4" fillId="2" borderId="0" xfId="1" applyNumberFormat="1" applyFont="1" applyFill="1" applyBorder="1" applyAlignment="1">
      <alignment horizontal="right"/>
    </xf>
    <xf numFmtId="10" fontId="4" fillId="2" borderId="2" xfId="1" applyNumberFormat="1" applyFont="1" applyFill="1" applyBorder="1" applyAlignment="1">
      <alignment horizontal="right"/>
    </xf>
    <xf numFmtId="3" fontId="4" fillId="3" borderId="2" xfId="2" applyNumberFormat="1" applyFont="1" applyFill="1" applyBorder="1" applyAlignment="1">
      <alignment horizontal="center"/>
    </xf>
    <xf numFmtId="3" fontId="4" fillId="3" borderId="0" xfId="2" applyNumberFormat="1" applyFont="1" applyFill="1" applyBorder="1" applyAlignment="1">
      <alignment horizontal="center"/>
    </xf>
    <xf numFmtId="3" fontId="5" fillId="0" borderId="10" xfId="2" applyNumberFormat="1" applyFont="1" applyFill="1" applyBorder="1" applyAlignment="1">
      <alignment horizontal="center"/>
    </xf>
    <xf numFmtId="0" fontId="4" fillId="4" borderId="0" xfId="0" applyFont="1" applyFill="1"/>
    <xf numFmtId="3" fontId="4" fillId="2" borderId="2" xfId="0" applyNumberFormat="1" applyFont="1" applyFill="1" applyBorder="1" applyAlignment="1">
      <alignment horizontal="center"/>
    </xf>
    <xf numFmtId="3" fontId="5" fillId="2" borderId="6" xfId="0" applyNumberFormat="1" applyFont="1" applyFill="1" applyBorder="1" applyAlignment="1">
      <alignment horizontal="center"/>
    </xf>
    <xf numFmtId="3" fontId="5" fillId="3" borderId="6" xfId="2" applyNumberFormat="1" applyFont="1" applyFill="1" applyBorder="1" applyAlignment="1">
      <alignment horizontal="center"/>
    </xf>
    <xf numFmtId="10" fontId="4" fillId="2" borderId="6" xfId="1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</cellXfs>
  <cellStyles count="4">
    <cellStyle name="Procent" xfId="1" builtinId="5"/>
    <cellStyle name="Standaard" xfId="0" builtinId="0"/>
    <cellStyle name="Standaard_CID Meterstanden" xfId="2"/>
    <cellStyle name="Standaard_Energie" xfId="3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zoomScaleNormal="100" workbookViewId="0">
      <pane ySplit="4" topLeftCell="A5" activePane="bottomLeft" state="frozen"/>
      <selection pane="bottomLeft" activeCell="B5" sqref="B5"/>
    </sheetView>
  </sheetViews>
  <sheetFormatPr defaultRowHeight="15"/>
  <cols>
    <col min="1" max="1" width="9.28515625" style="4" bestFit="1" customWidth="1"/>
    <col min="2" max="2" width="11.28515625" style="24" bestFit="1" customWidth="1"/>
    <col min="3" max="3" width="9.7109375" style="18" bestFit="1" customWidth="1"/>
    <col min="4" max="4" width="9.28515625" style="18" bestFit="1" customWidth="1"/>
    <col min="5" max="5" width="15.7109375" style="35" bestFit="1" customWidth="1"/>
    <col min="6" max="6" width="7.140625" style="25" bestFit="1" customWidth="1"/>
    <col min="7" max="7" width="6.85546875" style="4" bestFit="1" customWidth="1"/>
    <col min="8" max="8" width="9.140625" style="4"/>
    <col min="9" max="10" width="9.28515625" style="4" customWidth="1"/>
    <col min="11" max="11" width="9.28515625" style="30" customWidth="1"/>
    <col min="12" max="16384" width="9.140625" style="30"/>
  </cols>
  <sheetData>
    <row r="1" spans="1:7">
      <c r="A1" s="1"/>
      <c r="B1" s="2"/>
      <c r="C1" s="2"/>
      <c r="D1" s="31"/>
      <c r="E1" s="27" t="s">
        <v>8</v>
      </c>
      <c r="F1" s="26"/>
      <c r="G1" s="3"/>
    </row>
    <row r="2" spans="1:7">
      <c r="A2" s="5"/>
      <c r="B2" s="6"/>
      <c r="C2" s="7" t="s">
        <v>0</v>
      </c>
      <c r="D2" s="8" t="s">
        <v>1</v>
      </c>
      <c r="E2" s="29">
        <v>1819</v>
      </c>
      <c r="G2" s="9"/>
    </row>
    <row r="3" spans="1:7">
      <c r="A3" s="10"/>
      <c r="B3" s="6"/>
      <c r="C3" s="7" t="s">
        <v>2</v>
      </c>
      <c r="D3" s="8" t="s">
        <v>3</v>
      </c>
      <c r="E3" s="28" t="s">
        <v>4</v>
      </c>
      <c r="G3" s="9"/>
    </row>
    <row r="4" spans="1:7">
      <c r="A4" s="11" t="s">
        <v>5</v>
      </c>
      <c r="B4" s="12" t="s">
        <v>6</v>
      </c>
      <c r="C4" s="13">
        <f>SUM(C6:C60)</f>
        <v>2</v>
      </c>
      <c r="D4" s="32">
        <f>C4/F4</f>
        <v>2146.8998698052487</v>
      </c>
      <c r="E4" s="33">
        <f>SUMIF(B6:B60,"&gt;0",E6:E60)</f>
        <v>1.6945364109272656</v>
      </c>
      <c r="F4" s="34">
        <f>SUMIF(B5:B60,"&gt;0",F5:F60)</f>
        <v>9.3157581689239446E-4</v>
      </c>
      <c r="G4" s="14" t="s">
        <v>7</v>
      </c>
    </row>
    <row r="5" spans="1:7">
      <c r="A5" s="15">
        <v>39995</v>
      </c>
      <c r="B5" s="16">
        <v>24690</v>
      </c>
      <c r="C5" s="17"/>
    </row>
    <row r="6" spans="1:7">
      <c r="A6" s="19">
        <f>A5+7</f>
        <v>40002</v>
      </c>
      <c r="B6" s="20">
        <v>24692</v>
      </c>
      <c r="C6" s="21">
        <f t="shared" ref="C6:C57" si="0">IF(B6=0,0,B6-B5)</f>
        <v>2</v>
      </c>
      <c r="D6" s="18">
        <f>F6*D$4</f>
        <v>2</v>
      </c>
      <c r="E6" s="36">
        <f>E$2*F6</f>
        <v>1.6945364109272656</v>
      </c>
      <c r="F6" s="25">
        <f>SIN((A6*366/365+42*7)/365*PI()*2)/52+1/52</f>
        <v>9.3157581689239446E-4</v>
      </c>
    </row>
    <row r="7" spans="1:7">
      <c r="A7" s="19">
        <f t="shared" ref="A7:A56" si="1">A6+7</f>
        <v>40009</v>
      </c>
      <c r="B7" s="20"/>
      <c r="C7" s="21">
        <f t="shared" si="0"/>
        <v>0</v>
      </c>
      <c r="D7" s="18">
        <f t="shared" ref="D7:D57" si="2">F7*D$4</f>
        <v>0.75631720245552503</v>
      </c>
      <c r="E7" s="36">
        <f t="shared" ref="E7:E57" si="3">E$2*F7</f>
        <v>0.6408035188857677</v>
      </c>
      <c r="F7" s="25">
        <f t="shared" ref="F7:F57" si="4">SIN((A7*366/365+42*7)/365*PI()*2)/52+1/52</f>
        <v>3.5228340785363813E-4</v>
      </c>
    </row>
    <row r="8" spans="1:7">
      <c r="A8" s="19">
        <f t="shared" si="1"/>
        <v>40016</v>
      </c>
      <c r="B8" s="20"/>
      <c r="C8" s="21">
        <f t="shared" si="0"/>
        <v>0</v>
      </c>
      <c r="D8" s="18">
        <f t="shared" si="2"/>
        <v>0.10364739876387401</v>
      </c>
      <c r="E8" s="36">
        <f t="shared" si="3"/>
        <v>8.7817145551641079E-2</v>
      </c>
      <c r="F8" s="25">
        <f t="shared" si="4"/>
        <v>4.8277705086113842E-5</v>
      </c>
    </row>
    <row r="9" spans="1:7">
      <c r="A9" s="19">
        <f t="shared" si="1"/>
        <v>40023</v>
      </c>
      <c r="B9" s="20"/>
      <c r="C9" s="21">
        <f t="shared" si="0"/>
        <v>0</v>
      </c>
      <c r="D9" s="18">
        <f t="shared" si="2"/>
        <v>5.1507841642223988E-2</v>
      </c>
      <c r="E9" s="36">
        <f t="shared" si="3"/>
        <v>4.3640956555512096E-2</v>
      </c>
      <c r="F9" s="25">
        <f t="shared" si="4"/>
        <v>2.3991729827109454E-5</v>
      </c>
    </row>
    <row r="10" spans="1:7">
      <c r="A10" s="19">
        <f t="shared" si="1"/>
        <v>40030</v>
      </c>
      <c r="B10" s="20"/>
      <c r="C10" s="21">
        <f t="shared" si="0"/>
        <v>0</v>
      </c>
      <c r="D10" s="18">
        <f t="shared" si="2"/>
        <v>0.60065883184164581</v>
      </c>
      <c r="E10" s="36">
        <f t="shared" si="3"/>
        <v>0.5089191305503532</v>
      </c>
      <c r="F10" s="25">
        <f t="shared" si="4"/>
        <v>2.7977962097325629E-4</v>
      </c>
    </row>
    <row r="11" spans="1:7">
      <c r="A11" s="19">
        <f t="shared" si="1"/>
        <v>40037</v>
      </c>
      <c r="B11" s="20"/>
      <c r="C11" s="21">
        <f t="shared" si="0"/>
        <v>0</v>
      </c>
      <c r="D11" s="18">
        <f t="shared" si="2"/>
        <v>1.7430926314155357</v>
      </c>
      <c r="E11" s="36">
        <f t="shared" si="3"/>
        <v>1.4768669657763225</v>
      </c>
      <c r="F11" s="25">
        <f t="shared" si="4"/>
        <v>8.1191147101502062E-4</v>
      </c>
    </row>
    <row r="12" spans="1:7">
      <c r="A12" s="19">
        <f t="shared" si="1"/>
        <v>40044</v>
      </c>
      <c r="B12" s="20"/>
      <c r="C12" s="21">
        <f t="shared" si="0"/>
        <v>0</v>
      </c>
      <c r="D12" s="18">
        <f t="shared" si="2"/>
        <v>3.462150232811732</v>
      </c>
      <c r="E12" s="36">
        <f t="shared" si="3"/>
        <v>2.9333698147998946</v>
      </c>
      <c r="F12" s="25">
        <f t="shared" si="4"/>
        <v>1.6126277156678914E-3</v>
      </c>
    </row>
    <row r="13" spans="1:7">
      <c r="A13" s="19">
        <f t="shared" si="1"/>
        <v>40051</v>
      </c>
      <c r="B13" s="20"/>
      <c r="C13" s="21">
        <f t="shared" si="0"/>
        <v>0</v>
      </c>
      <c r="D13" s="18">
        <f t="shared" si="2"/>
        <v>5.7327642810876815</v>
      </c>
      <c r="E13" s="36">
        <f t="shared" si="3"/>
        <v>4.8571889047831727</v>
      </c>
      <c r="F13" s="25">
        <f t="shared" si="4"/>
        <v>2.6702522841028989E-3</v>
      </c>
    </row>
    <row r="14" spans="1:7">
      <c r="A14" s="19">
        <f t="shared" si="1"/>
        <v>40058</v>
      </c>
      <c r="B14" s="20"/>
      <c r="C14" s="21">
        <f t="shared" si="0"/>
        <v>0</v>
      </c>
      <c r="D14" s="18">
        <f t="shared" si="2"/>
        <v>8.5218246068976899</v>
      </c>
      <c r="E14" s="36">
        <f t="shared" si="3"/>
        <v>7.2202710419620333</v>
      </c>
      <c r="F14" s="25">
        <f t="shared" si="4"/>
        <v>3.969362859792212E-3</v>
      </c>
    </row>
    <row r="15" spans="1:7">
      <c r="A15" s="19">
        <f t="shared" si="1"/>
        <v>40065</v>
      </c>
      <c r="B15" s="20"/>
      <c r="C15" s="21">
        <f t="shared" si="0"/>
        <v>0</v>
      </c>
      <c r="D15" s="18">
        <f t="shared" si="2"/>
        <v>11.788661040090322</v>
      </c>
      <c r="E15" s="36">
        <f t="shared" si="3"/>
        <v>9.98815768425637</v>
      </c>
      <c r="F15" s="25">
        <f t="shared" si="4"/>
        <v>5.4910157692448433E-3</v>
      </c>
    </row>
    <row r="16" spans="1:7">
      <c r="A16" s="19">
        <f t="shared" si="1"/>
        <v>40072</v>
      </c>
      <c r="B16" s="20"/>
      <c r="C16" s="21">
        <f t="shared" si="0"/>
        <v>0</v>
      </c>
      <c r="D16" s="18">
        <f t="shared" si="2"/>
        <v>15.485636463464033</v>
      </c>
      <c r="E16" s="36">
        <f t="shared" si="3"/>
        <v>13.120487416861367</v>
      </c>
      <c r="F16" s="25">
        <f t="shared" si="4"/>
        <v>7.2130222192750785E-3</v>
      </c>
    </row>
    <row r="17" spans="1:6">
      <c r="A17" s="19">
        <f t="shared" si="1"/>
        <v>40079</v>
      </c>
      <c r="B17" s="20"/>
      <c r="C17" s="21">
        <f t="shared" si="0"/>
        <v>0</v>
      </c>
      <c r="D17" s="18">
        <f t="shared" si="2"/>
        <v>19.558841458808295</v>
      </c>
      <c r="E17" s="36">
        <f t="shared" si="3"/>
        <v>16.571584503752206</v>
      </c>
      <c r="F17" s="25">
        <f t="shared" si="4"/>
        <v>9.1102718547290858E-3</v>
      </c>
    </row>
    <row r="18" spans="1:6">
      <c r="A18" s="19">
        <f t="shared" si="1"/>
        <v>40086</v>
      </c>
      <c r="B18" s="20"/>
      <c r="C18" s="21">
        <f t="shared" si="0"/>
        <v>0</v>
      </c>
      <c r="D18" s="18">
        <f t="shared" si="2"/>
        <v>23.948880415815665</v>
      </c>
      <c r="E18" s="36">
        <f t="shared" si="3"/>
        <v>20.291124932771279</v>
      </c>
      <c r="F18" s="25">
        <f t="shared" si="4"/>
        <v>1.1155098918510874E-2</v>
      </c>
    </row>
    <row r="19" spans="1:6">
      <c r="A19" s="19">
        <f t="shared" si="1"/>
        <v>40093</v>
      </c>
      <c r="B19" s="20"/>
      <c r="C19" s="21">
        <f t="shared" si="0"/>
        <v>0</v>
      </c>
      <c r="D19" s="18">
        <f t="shared" si="2"/>
        <v>28.591737640843679</v>
      </c>
      <c r="E19" s="36">
        <f t="shared" si="3"/>
        <v>24.224870242044624</v>
      </c>
      <c r="F19" s="25">
        <f t="shared" si="4"/>
        <v>1.3317685674570987E-2</v>
      </c>
    </row>
    <row r="20" spans="1:6">
      <c r="A20" s="19">
        <f t="shared" si="1"/>
        <v>40100</v>
      </c>
      <c r="B20" s="20"/>
      <c r="C20" s="21">
        <f t="shared" si="0"/>
        <v>0</v>
      </c>
      <c r="D20" s="18">
        <f t="shared" si="2"/>
        <v>33.419710835882277</v>
      </c>
      <c r="E20" s="36">
        <f t="shared" si="3"/>
        <v>28.315458427031498</v>
      </c>
      <c r="F20" s="25">
        <f t="shared" si="4"/>
        <v>1.556649721112232E-2</v>
      </c>
    </row>
    <row r="21" spans="1:6">
      <c r="A21" s="19">
        <f t="shared" si="1"/>
        <v>40107</v>
      </c>
      <c r="B21" s="20"/>
      <c r="C21" s="21">
        <f t="shared" si="0"/>
        <v>0</v>
      </c>
      <c r="D21" s="18">
        <f t="shared" si="2"/>
        <v>38.362398335708356</v>
      </c>
      <c r="E21" s="36">
        <f t="shared" si="3"/>
        <v>32.503240395176675</v>
      </c>
      <c r="F21" s="25">
        <f t="shared" si="4"/>
        <v>1.7868741283769474E-2</v>
      </c>
    </row>
    <row r="22" spans="1:6">
      <c r="A22" s="19">
        <f t="shared" si="1"/>
        <v>40114</v>
      </c>
      <c r="B22" s="20"/>
      <c r="C22" s="21">
        <f t="shared" si="0"/>
        <v>0</v>
      </c>
      <c r="D22" s="18">
        <f t="shared" si="2"/>
        <v>43.347725707302551</v>
      </c>
      <c r="E22" s="36">
        <f t="shared" si="3"/>
        <v>36.727149770956011</v>
      </c>
      <c r="F22" s="25">
        <f t="shared" si="4"/>
        <v>2.019084649310391E-2</v>
      </c>
    </row>
    <row r="23" spans="1:6">
      <c r="A23" s="19">
        <f t="shared" si="1"/>
        <v>40121</v>
      </c>
      <c r="B23" s="20"/>
      <c r="C23" s="21">
        <f t="shared" si="0"/>
        <v>0</v>
      </c>
      <c r="D23" s="18">
        <f t="shared" si="2"/>
        <v>48.302996741621428</v>
      </c>
      <c r="E23" s="36">
        <f t="shared" si="3"/>
        <v>40.92559336778929</v>
      </c>
      <c r="F23" s="25">
        <f t="shared" si="4"/>
        <v>2.2498951823963324E-2</v>
      </c>
    </row>
    <row r="24" spans="1:6">
      <c r="A24" s="19">
        <f t="shared" si="1"/>
        <v>40128</v>
      </c>
      <c r="B24" s="20"/>
      <c r="C24" s="21">
        <f t="shared" si="0"/>
        <v>0</v>
      </c>
      <c r="D24" s="18">
        <f t="shared" si="2"/>
        <v>53.15595351212837</v>
      </c>
      <c r="E24" s="36">
        <f t="shared" si="3"/>
        <v>45.037349341929293</v>
      </c>
      <c r="F24" s="25">
        <f t="shared" si="4"/>
        <v>2.4759400407877566E-2</v>
      </c>
    </row>
    <row r="25" spans="1:6">
      <c r="A25" s="19">
        <f t="shared" si="1"/>
        <v>40135</v>
      </c>
      <c r="B25" s="20"/>
      <c r="C25" s="21">
        <f t="shared" si="0"/>
        <v>0</v>
      </c>
      <c r="D25" s="18">
        <f t="shared" si="2"/>
        <v>57.835830042274367</v>
      </c>
      <c r="E25" s="36">
        <f t="shared" si="3"/>
        <v>49.002459931417469</v>
      </c>
      <c r="F25" s="25">
        <f t="shared" si="4"/>
        <v>2.6939230308640719E-2</v>
      </c>
    </row>
    <row r="26" spans="1:6">
      <c r="A26" s="19">
        <f t="shared" si="1"/>
        <v>40142</v>
      </c>
      <c r="B26" s="20"/>
      <c r="C26" s="21">
        <f t="shared" si="0"/>
        <v>0</v>
      </c>
      <c r="D26" s="18">
        <f t="shared" si="2"/>
        <v>62.274384217314591</v>
      </c>
      <c r="E26" s="36">
        <f t="shared" si="3"/>
        <v>52.763105762156911</v>
      </c>
      <c r="F26" s="25">
        <f t="shared" si="4"/>
        <v>2.900665517435784E-2</v>
      </c>
    </row>
    <row r="27" spans="1:6">
      <c r="A27" s="19">
        <f t="shared" si="1"/>
        <v>40149</v>
      </c>
      <c r="B27" s="20"/>
      <c r="C27" s="21">
        <f t="shared" si="0"/>
        <v>0</v>
      </c>
      <c r="D27" s="18">
        <f t="shared" si="2"/>
        <v>66.406892893088468</v>
      </c>
      <c r="E27" s="36">
        <f t="shared" si="3"/>
        <v>56.264448971942741</v>
      </c>
      <c r="F27" s="25">
        <f t="shared" si="4"/>
        <v>3.093152774708232E-2</v>
      </c>
    </row>
    <row r="28" spans="1:6">
      <c r="A28" s="19">
        <f t="shared" si="1"/>
        <v>40156</v>
      </c>
      <c r="B28" s="20"/>
      <c r="C28" s="21">
        <f t="shared" si="0"/>
        <v>0</v>
      </c>
      <c r="D28" s="18">
        <f t="shared" si="2"/>
        <v>70.173095691054087</v>
      </c>
      <c r="E28" s="36">
        <f t="shared" si="3"/>
        <v>59.455432857987176</v>
      </c>
      <c r="F28" s="25">
        <f t="shared" si="4"/>
        <v>3.2685779471130938E-2</v>
      </c>
    </row>
    <row r="29" spans="1:6">
      <c r="A29" s="19">
        <f t="shared" si="1"/>
        <v>40163</v>
      </c>
      <c r="B29" s="20"/>
      <c r="C29" s="21">
        <f t="shared" si="0"/>
        <v>0</v>
      </c>
      <c r="D29" s="18">
        <f t="shared" si="2"/>
        <v>73.518073717126157</v>
      </c>
      <c r="E29" s="36">
        <f t="shared" si="3"/>
        <v>62.28952638745254</v>
      </c>
      <c r="F29" s="25">
        <f t="shared" si="4"/>
        <v>3.4243829789693536E-2</v>
      </c>
    </row>
    <row r="30" spans="1:6">
      <c r="A30" s="19">
        <f t="shared" si="1"/>
        <v>40170</v>
      </c>
      <c r="B30" s="20"/>
      <c r="C30" s="21">
        <f t="shared" si="0"/>
        <v>0</v>
      </c>
      <c r="D30" s="18">
        <f t="shared" si="2"/>
        <v>76.393050390810828</v>
      </c>
      <c r="E30" s="36">
        <f t="shared" si="3"/>
        <v>64.72540271451517</v>
      </c>
      <c r="F30" s="25">
        <f t="shared" si="4"/>
        <v>3.5582959161360728E-2</v>
      </c>
    </row>
    <row r="31" spans="1:6">
      <c r="A31" s="19">
        <f t="shared" si="1"/>
        <v>40177</v>
      </c>
      <c r="B31" s="20"/>
      <c r="C31" s="21">
        <f t="shared" si="0"/>
        <v>0</v>
      </c>
      <c r="D31" s="18">
        <f t="shared" si="2"/>
        <v>78.756102706917744</v>
      </c>
      <c r="E31" s="36">
        <f t="shared" si="3"/>
        <v>66.727541809799746</v>
      </c>
      <c r="F31" s="25">
        <f t="shared" si="4"/>
        <v>3.6683640357229111E-2</v>
      </c>
    </row>
    <row r="32" spans="1:6">
      <c r="A32" s="19">
        <f t="shared" si="1"/>
        <v>40184</v>
      </c>
      <c r="B32" s="22"/>
      <c r="C32" s="21">
        <f t="shared" si="0"/>
        <v>0</v>
      </c>
      <c r="D32" s="18">
        <f t="shared" si="2"/>
        <v>80.572772558221729</v>
      </c>
      <c r="E32" s="36">
        <f t="shared" si="3"/>
        <v>68.266748414633966</v>
      </c>
      <c r="F32" s="25">
        <f t="shared" si="4"/>
        <v>3.7529823207605256E-2</v>
      </c>
    </row>
    <row r="33" spans="1:6">
      <c r="A33" s="19">
        <f t="shared" si="1"/>
        <v>40191</v>
      </c>
      <c r="B33" s="22"/>
      <c r="C33" s="21">
        <f t="shared" si="0"/>
        <v>0</v>
      </c>
      <c r="D33" s="18">
        <f t="shared" si="2"/>
        <v>81.816569204704479</v>
      </c>
      <c r="E33" s="36">
        <f t="shared" si="3"/>
        <v>69.320577767261085</v>
      </c>
      <c r="F33" s="25">
        <f t="shared" si="4"/>
        <v>3.8109168646102851E-2</v>
      </c>
    </row>
    <row r="34" spans="1:6">
      <c r="A34" s="19">
        <f t="shared" si="1"/>
        <v>40198</v>
      </c>
      <c r="B34" s="22"/>
      <c r="C34" s="21">
        <f t="shared" si="0"/>
        <v>0</v>
      </c>
      <c r="D34" s="18">
        <f t="shared" si="2"/>
        <v>82.469355562428007</v>
      </c>
      <c r="E34" s="36">
        <f t="shared" si="3"/>
        <v>69.873662893120638</v>
      </c>
      <c r="F34" s="25">
        <f t="shared" si="4"/>
        <v>3.8413228638329106E-2</v>
      </c>
    </row>
    <row r="35" spans="1:6">
      <c r="A35" s="19">
        <f t="shared" si="1"/>
        <v>40205</v>
      </c>
      <c r="B35" s="22"/>
      <c r="C35" s="21">
        <f t="shared" si="0"/>
        <v>0</v>
      </c>
      <c r="D35" s="18">
        <f t="shared" si="2"/>
        <v>82.52161267907546</v>
      </c>
      <c r="E35" s="36">
        <f t="shared" si="3"/>
        <v>69.917938686565236</v>
      </c>
      <c r="F35" s="25">
        <f t="shared" si="4"/>
        <v>3.8437569371393754E-2</v>
      </c>
    </row>
    <row r="36" spans="1:6">
      <c r="A36" s="19">
        <f t="shared" si="1"/>
        <v>40212</v>
      </c>
      <c r="B36" s="22"/>
      <c r="C36" s="21">
        <f t="shared" si="0"/>
        <v>0</v>
      </c>
      <c r="D36" s="18">
        <f t="shared" si="2"/>
        <v>81.972578539640082</v>
      </c>
      <c r="E36" s="36">
        <f t="shared" si="3"/>
        <v>69.452759516507555</v>
      </c>
      <c r="F36" s="25">
        <f t="shared" si="4"/>
        <v>3.818183590792059E-2</v>
      </c>
    </row>
    <row r="37" spans="1:6">
      <c r="A37" s="19">
        <f t="shared" si="1"/>
        <v>40219</v>
      </c>
      <c r="B37" s="22"/>
      <c r="C37" s="21">
        <f t="shared" si="0"/>
        <v>0</v>
      </c>
      <c r="D37" s="18">
        <f t="shared" si="2"/>
        <v>80.830259178148467</v>
      </c>
      <c r="E37" s="36">
        <f t="shared" si="3"/>
        <v>68.484908641030188</v>
      </c>
      <c r="F37" s="25">
        <f t="shared" si="4"/>
        <v>3.7649757361753813E-2</v>
      </c>
    </row>
    <row r="38" spans="1:6">
      <c r="A38" s="19">
        <f t="shared" si="1"/>
        <v>40226</v>
      </c>
      <c r="B38" s="22"/>
      <c r="C38" s="21">
        <f t="shared" si="0"/>
        <v>0</v>
      </c>
      <c r="D38" s="18">
        <f t="shared" si="2"/>
        <v>79.111311933408615</v>
      </c>
      <c r="E38" s="36">
        <f t="shared" si="3"/>
        <v>67.028499293692789</v>
      </c>
      <c r="F38" s="25">
        <f t="shared" si="4"/>
        <v>3.6849092519897084E-2</v>
      </c>
    </row>
    <row r="39" spans="1:6">
      <c r="A39" s="19">
        <f t="shared" si="1"/>
        <v>40233</v>
      </c>
      <c r="B39" s="22"/>
      <c r="C39" s="21">
        <f t="shared" si="0"/>
        <v>0</v>
      </c>
      <c r="D39" s="18">
        <f t="shared" si="2"/>
        <v>76.840802551142659</v>
      </c>
      <c r="E39" s="36">
        <f t="shared" si="3"/>
        <v>65.104768883891978</v>
      </c>
      <c r="F39" s="25">
        <f t="shared" si="4"/>
        <v>3.579151670362396E-2</v>
      </c>
    </row>
    <row r="40" spans="1:6">
      <c r="A40" s="19">
        <f t="shared" si="1"/>
        <v>40240</v>
      </c>
      <c r="B40" s="22"/>
      <c r="C40" s="21">
        <f t="shared" si="0"/>
        <v>0</v>
      </c>
      <c r="D40" s="18">
        <f t="shared" si="2"/>
        <v>74.051839674451756</v>
      </c>
      <c r="E40" s="36">
        <f t="shared" si="3"/>
        <v>62.741769312253382</v>
      </c>
      <c r="F40" s="25">
        <f t="shared" si="4"/>
        <v>3.4492451518556011E-2</v>
      </c>
    </row>
    <row r="41" spans="1:6">
      <c r="A41" s="19">
        <f t="shared" si="1"/>
        <v>40247</v>
      </c>
      <c r="B41" s="23"/>
      <c r="C41" s="21">
        <f t="shared" si="0"/>
        <v>0</v>
      </c>
      <c r="D41" s="18">
        <f t="shared" si="2"/>
        <v>70.785092052481005</v>
      </c>
      <c r="E41" s="36">
        <f t="shared" si="3"/>
        <v>59.973957916883641</v>
      </c>
      <c r="F41" s="25">
        <f t="shared" si="4"/>
        <v>3.297083997629667E-2</v>
      </c>
    </row>
    <row r="42" spans="1:6">
      <c r="A42" s="19">
        <f t="shared" si="1"/>
        <v>40254</v>
      </c>
      <c r="B42" s="23"/>
      <c r="C42" s="21">
        <f t="shared" si="0"/>
        <v>0</v>
      </c>
      <c r="D42" s="18">
        <f t="shared" si="2"/>
        <v>67.088195507383816</v>
      </c>
      <c r="E42" s="36">
        <f t="shared" si="3"/>
        <v>56.841695015334437</v>
      </c>
      <c r="F42" s="25">
        <f t="shared" si="4"/>
        <v>3.1248870266813875E-2</v>
      </c>
    </row>
    <row r="43" spans="1:6">
      <c r="A43" s="19">
        <f t="shared" si="1"/>
        <v>40261</v>
      </c>
      <c r="B43" s="23"/>
      <c r="C43" s="21">
        <f t="shared" si="0"/>
        <v>0</v>
      </c>
      <c r="D43" s="18">
        <f t="shared" si="2"/>
        <v>63.015058307165035</v>
      </c>
      <c r="E43" s="36">
        <f t="shared" si="3"/>
        <v>53.390655369097907</v>
      </c>
      <c r="F43" s="25">
        <f t="shared" si="4"/>
        <v>2.9351652209509568E-2</v>
      </c>
    </row>
    <row r="44" spans="1:6">
      <c r="A44" s="19">
        <f t="shared" si="1"/>
        <v>40268</v>
      </c>
      <c r="B44" s="23"/>
      <c r="C44" s="21">
        <f t="shared" si="0"/>
        <v>0</v>
      </c>
      <c r="D44" s="18">
        <f t="shared" si="2"/>
        <v>58.625075073541367</v>
      </c>
      <c r="E44" s="36">
        <f t="shared" si="3"/>
        <v>49.671162152730147</v>
      </c>
      <c r="F44" s="25">
        <f t="shared" si="4"/>
        <v>2.7306851101006127E-2</v>
      </c>
    </row>
    <row r="45" spans="1:6">
      <c r="A45" s="19">
        <f t="shared" si="1"/>
        <v>40275</v>
      </c>
      <c r="B45" s="23"/>
      <c r="C45" s="21">
        <f t="shared" si="0"/>
        <v>0</v>
      </c>
      <c r="D45" s="18">
        <f t="shared" si="2"/>
        <v>53.98226068759503</v>
      </c>
      <c r="E45" s="36">
        <f t="shared" si="3"/>
        <v>45.73745313964865</v>
      </c>
      <c r="F45" s="25">
        <f t="shared" si="4"/>
        <v>2.5144284298872267E-2</v>
      </c>
    </row>
    <row r="46" spans="1:6">
      <c r="A46" s="19">
        <f t="shared" si="1"/>
        <v>40282</v>
      </c>
      <c r="B46" s="23"/>
      <c r="C46" s="21">
        <f t="shared" si="0"/>
        <v>0</v>
      </c>
      <c r="D46" s="18">
        <f t="shared" si="2"/>
        <v>49.154316822655176</v>
      </c>
      <c r="E46" s="36">
        <f t="shared" si="3"/>
        <v>41.646889805121909</v>
      </c>
      <c r="F46" s="25">
        <f t="shared" si="4"/>
        <v>2.2895486423926283E-2</v>
      </c>
    </row>
    <row r="47" spans="1:6">
      <c r="A47" s="19">
        <f t="shared" si="1"/>
        <v>40289</v>
      </c>
      <c r="B47" s="23"/>
      <c r="C47" s="21">
        <f t="shared" si="0"/>
        <v>0</v>
      </c>
      <c r="D47" s="18">
        <f t="shared" si="2"/>
        <v>44.211644716252437</v>
      </c>
      <c r="E47" s="36">
        <f t="shared" si="3"/>
        <v>37.459120879334904</v>
      </c>
      <c r="F47" s="25">
        <f t="shared" si="4"/>
        <v>2.0593249521349589E-2</v>
      </c>
    </row>
    <row r="48" spans="1:6">
      <c r="A48" s="19">
        <f t="shared" si="1"/>
        <v>40296</v>
      </c>
      <c r="B48" s="23"/>
      <c r="C48" s="21">
        <f t="shared" si="0"/>
        <v>0</v>
      </c>
      <c r="D48" s="18">
        <f t="shared" si="2"/>
        <v>39.22631857693878</v>
      </c>
      <c r="E48" s="36">
        <f t="shared" si="3"/>
        <v>33.235212547627683</v>
      </c>
      <c r="F48" s="25">
        <f t="shared" si="4"/>
        <v>1.8271144885996526E-2</v>
      </c>
    </row>
    <row r="49" spans="1:6">
      <c r="A49" s="19">
        <f t="shared" si="1"/>
        <v>40303</v>
      </c>
      <c r="B49" s="23"/>
      <c r="C49" s="21">
        <f t="shared" si="0"/>
        <v>0</v>
      </c>
      <c r="D49" s="18">
        <f t="shared" si="2"/>
        <v>34.271034595788471</v>
      </c>
      <c r="E49" s="36">
        <f t="shared" si="3"/>
        <v>29.036757981355773</v>
      </c>
      <c r="F49" s="25">
        <f t="shared" si="4"/>
        <v>1.5963033524659578E-2</v>
      </c>
    </row>
    <row r="50" spans="1:6">
      <c r="A50" s="19">
        <f t="shared" si="1"/>
        <v>40310</v>
      </c>
      <c r="B50" s="23"/>
      <c r="C50" s="21">
        <f t="shared" si="0"/>
        <v>0</v>
      </c>
      <c r="D50" s="18">
        <f t="shared" si="2"/>
        <v>29.418050888129233</v>
      </c>
      <c r="E50" s="36">
        <f t="shared" si="3"/>
        <v>24.924979184223087</v>
      </c>
      <c r="F50" s="25">
        <f t="shared" si="4"/>
        <v>1.3702572393745512E-2</v>
      </c>
    </row>
    <row r="51" spans="1:6">
      <c r="A51" s="19">
        <f t="shared" si="1"/>
        <v>40317</v>
      </c>
      <c r="B51" s="23"/>
      <c r="C51" s="21">
        <f t="shared" si="0"/>
        <v>0</v>
      </c>
      <c r="D51" s="18">
        <f t="shared" si="2"/>
        <v>24.738133823312864</v>
      </c>
      <c r="E51" s="36">
        <f t="shared" si="3"/>
        <v>20.959834250997488</v>
      </c>
      <c r="F51" s="25">
        <f t="shared" si="4"/>
        <v>1.1522723612423028E-2</v>
      </c>
    </row>
    <row r="52" spans="1:6">
      <c r="A52" s="19">
        <f t="shared" si="1"/>
        <v>40324</v>
      </c>
      <c r="B52" s="23"/>
      <c r="C52" s="21">
        <f t="shared" si="0"/>
        <v>0</v>
      </c>
      <c r="D52" s="18">
        <f t="shared" si="2"/>
        <v>20.299526107149244</v>
      </c>
      <c r="E52" s="36">
        <f t="shared" si="3"/>
        <v>17.199143056566502</v>
      </c>
      <c r="F52" s="25">
        <f t="shared" si="4"/>
        <v>9.4552738078980229E-3</v>
      </c>
    </row>
    <row r="53" spans="1:6">
      <c r="A53" s="19">
        <f t="shared" si="1"/>
        <v>40331</v>
      </c>
      <c r="B53" s="23"/>
      <c r="C53" s="21">
        <f t="shared" si="0"/>
        <v>0</v>
      </c>
      <c r="D53" s="18">
        <f t="shared" si="2"/>
        <v>16.166951664553931</v>
      </c>
      <c r="E53" s="36">
        <f t="shared" si="3"/>
        <v>13.697744124643902</v>
      </c>
      <c r="F53" s="25">
        <f t="shared" si="4"/>
        <v>7.5303706017833434E-3</v>
      </c>
    </row>
    <row r="54" spans="1:6">
      <c r="A54" s="19">
        <f t="shared" si="1"/>
        <v>40338</v>
      </c>
      <c r="B54" s="23"/>
      <c r="C54" s="21">
        <f t="shared" si="0"/>
        <v>0</v>
      </c>
      <c r="D54" s="18">
        <f t="shared" si="2"/>
        <v>12.400671833067427</v>
      </c>
      <c r="E54" s="36">
        <f t="shared" si="3"/>
        <v>10.506694970546457</v>
      </c>
      <c r="F54" s="25">
        <f t="shared" si="4"/>
        <v>5.7760829964521483E-3</v>
      </c>
    </row>
    <row r="55" spans="1:6">
      <c r="A55" s="19">
        <f t="shared" si="1"/>
        <v>40345</v>
      </c>
      <c r="B55" s="23"/>
      <c r="C55" s="21">
        <f t="shared" si="0"/>
        <v>0</v>
      </c>
      <c r="D55" s="18">
        <f t="shared" si="2"/>
        <v>9.0556066300943829</v>
      </c>
      <c r="E55" s="36">
        <f t="shared" si="3"/>
        <v>7.672527578864643</v>
      </c>
      <c r="F55" s="25">
        <f t="shared" si="4"/>
        <v>4.2179920719431791E-3</v>
      </c>
    </row>
    <row r="56" spans="1:6">
      <c r="A56" s="19">
        <f t="shared" si="1"/>
        <v>40352</v>
      </c>
      <c r="B56" s="23"/>
      <c r="C56" s="21">
        <f t="shared" si="0"/>
        <v>0</v>
      </c>
      <c r="D56" s="18">
        <f t="shared" si="2"/>
        <v>6.1805339073326575</v>
      </c>
      <c r="E56" s="36">
        <f t="shared" si="3"/>
        <v>5.2365698724728755</v>
      </c>
      <c r="F56" s="25">
        <f t="shared" si="4"/>
        <v>2.8788179617772816E-3</v>
      </c>
    </row>
    <row r="57" spans="1:6">
      <c r="A57" s="19">
        <f>A56+7</f>
        <v>40359</v>
      </c>
      <c r="B57" s="23"/>
      <c r="C57" s="21">
        <f t="shared" si="0"/>
        <v>0</v>
      </c>
      <c r="D57" s="18">
        <f t="shared" si="2"/>
        <v>3.8173780705721927</v>
      </c>
      <c r="E57" s="36">
        <f t="shared" si="3"/>
        <v>3.2343430674299269</v>
      </c>
      <c r="F57" s="25">
        <f t="shared" si="4"/>
        <v>1.7780885472402017E-3</v>
      </c>
    </row>
  </sheetData>
  <phoneticPr fontId="0" type="noConversion"/>
  <pageMargins left="0.75" right="0.75" top="1" bottom="1" header="0.5" footer="0.5"/>
  <pageSetup paperSize="9" orientation="portrait" horizontalDpi="4294967294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7"/>
  <sheetViews>
    <sheetView zoomScaleNormal="100" workbookViewId="0">
      <pane ySplit="4" topLeftCell="A15" activePane="bottomLeft" state="frozen"/>
      <selection pane="bottomLeft" activeCell="B7" sqref="B7:B35"/>
    </sheetView>
  </sheetViews>
  <sheetFormatPr defaultRowHeight="15"/>
  <cols>
    <col min="1" max="1" width="9.28515625" style="4" bestFit="1" customWidth="1"/>
    <col min="2" max="2" width="11.28515625" style="24" bestFit="1" customWidth="1"/>
    <col min="3" max="3" width="9.7109375" style="18" bestFit="1" customWidth="1"/>
    <col min="4" max="4" width="9.28515625" style="18" bestFit="1" customWidth="1"/>
    <col min="5" max="5" width="15.7109375" style="35" bestFit="1" customWidth="1"/>
    <col min="6" max="6" width="7.140625" style="25" bestFit="1" customWidth="1"/>
    <col min="7" max="7" width="6.85546875" style="4" bestFit="1" customWidth="1"/>
    <col min="8" max="8" width="9.140625" style="4"/>
    <col min="9" max="10" width="9.28515625" style="4" customWidth="1"/>
    <col min="11" max="11" width="9.28515625" style="30" customWidth="1"/>
    <col min="12" max="16384" width="9.140625" style="30"/>
  </cols>
  <sheetData>
    <row r="1" spans="1:7">
      <c r="A1" s="1"/>
      <c r="B1" s="2"/>
      <c r="C1" s="2"/>
      <c r="D1" s="31"/>
      <c r="E1" s="27" t="s">
        <v>8</v>
      </c>
      <c r="F1" s="26"/>
      <c r="G1" s="3"/>
    </row>
    <row r="2" spans="1:7">
      <c r="A2" s="5"/>
      <c r="B2" s="6"/>
      <c r="C2" s="7" t="s">
        <v>0</v>
      </c>
      <c r="D2" s="8" t="s">
        <v>1</v>
      </c>
      <c r="E2" s="29">
        <v>1819</v>
      </c>
      <c r="G2" s="9"/>
    </row>
    <row r="3" spans="1:7">
      <c r="A3" s="10"/>
      <c r="B3" s="6"/>
      <c r="C3" s="7" t="s">
        <v>2</v>
      </c>
      <c r="D3" s="8" t="s">
        <v>3</v>
      </c>
      <c r="E3" s="28" t="s">
        <v>4</v>
      </c>
      <c r="G3" s="9"/>
    </row>
    <row r="4" spans="1:7">
      <c r="A4" s="11" t="s">
        <v>5</v>
      </c>
      <c r="B4" s="12" t="s">
        <v>6</v>
      </c>
      <c r="C4" s="13">
        <f>SUM(C6:C60)</f>
        <v>2</v>
      </c>
      <c r="D4" s="32">
        <f>C4/F4</f>
        <v>198.38962137313035</v>
      </c>
      <c r="E4" s="33">
        <f>SUMIF(B6:B60,"&gt;0",E6:E60)</f>
        <v>18.337652820848248</v>
      </c>
      <c r="F4" s="34">
        <f>SUMIF(B5:B60,"&gt;0",F5:F60)</f>
        <v>1.0081172523830813E-2</v>
      </c>
      <c r="G4" s="14" t="s">
        <v>7</v>
      </c>
    </row>
    <row r="5" spans="1:7">
      <c r="A5" s="15">
        <v>39995</v>
      </c>
      <c r="B5" s="16">
        <v>24690</v>
      </c>
      <c r="C5" s="17"/>
    </row>
    <row r="6" spans="1:7">
      <c r="A6" s="19">
        <f>A5+7</f>
        <v>40002</v>
      </c>
      <c r="B6" s="20">
        <v>24692</v>
      </c>
      <c r="C6" s="21">
        <f t="shared" ref="C6:C57" si="0">IF(B6=0,0,B6-B5)</f>
        <v>2</v>
      </c>
      <c r="D6" s="18">
        <f>F6*D$4</f>
        <v>2</v>
      </c>
      <c r="E6" s="36">
        <f>E$2*F6</f>
        <v>18.337652820848248</v>
      </c>
      <c r="F6" s="25">
        <f>SIN((A6*366/365+42*7)/365*PI()*2)/52*0.5+1/52</f>
        <v>1.0081172523830813E-2</v>
      </c>
    </row>
    <row r="7" spans="1:7">
      <c r="A7" s="19">
        <f t="shared" ref="A7:A56" si="1">A6+7</f>
        <v>40009</v>
      </c>
      <c r="B7" s="20"/>
      <c r="C7" s="21">
        <f t="shared" si="0"/>
        <v>0</v>
      </c>
      <c r="D7" s="18">
        <f t="shared" ref="D7:D57" si="2">F7*D$4</f>
        <v>1.9425371991532363</v>
      </c>
      <c r="E7" s="36">
        <f t="shared" ref="E7:E57" si="3">E$2*F7</f>
        <v>17.810786374827501</v>
      </c>
      <c r="F7" s="25">
        <f t="shared" ref="F7:F57" si="4">SIN((A7*366/365+42*7)/365*PI()*2)/52*0.5+1/52</f>
        <v>9.791526319311435E-3</v>
      </c>
    </row>
    <row r="8" spans="1:7">
      <c r="A8" s="19">
        <f t="shared" si="1"/>
        <v>40016</v>
      </c>
      <c r="B8" s="20"/>
      <c r="C8" s="21">
        <f t="shared" si="0"/>
        <v>0</v>
      </c>
      <c r="D8" s="18">
        <f t="shared" si="2"/>
        <v>1.9123814110195754</v>
      </c>
      <c r="E8" s="36">
        <f t="shared" si="3"/>
        <v>17.534293188160436</v>
      </c>
      <c r="F8" s="25">
        <f t="shared" si="4"/>
        <v>9.6395234679276728E-3</v>
      </c>
    </row>
    <row r="9" spans="1:7">
      <c r="A9" s="19">
        <f t="shared" si="1"/>
        <v>40023</v>
      </c>
      <c r="B9" s="20"/>
      <c r="C9" s="21">
        <f t="shared" si="0"/>
        <v>0</v>
      </c>
      <c r="D9" s="18">
        <f t="shared" si="2"/>
        <v>1.90997236830142</v>
      </c>
      <c r="E9" s="36">
        <f t="shared" si="3"/>
        <v>17.512205093662374</v>
      </c>
      <c r="F9" s="25">
        <f t="shared" si="4"/>
        <v>9.6273804802981706E-3</v>
      </c>
    </row>
    <row r="10" spans="1:7">
      <c r="A10" s="19">
        <f t="shared" si="1"/>
        <v>40030</v>
      </c>
      <c r="B10" s="20"/>
      <c r="C10" s="21">
        <f t="shared" si="0"/>
        <v>0</v>
      </c>
      <c r="D10" s="18">
        <f t="shared" si="2"/>
        <v>1.9353451997395776</v>
      </c>
      <c r="E10" s="36">
        <f t="shared" si="3"/>
        <v>17.744844180659793</v>
      </c>
      <c r="F10" s="25">
        <f t="shared" si="4"/>
        <v>9.7552744258712441E-3</v>
      </c>
    </row>
    <row r="11" spans="1:7">
      <c r="A11" s="19">
        <f t="shared" si="1"/>
        <v>40037</v>
      </c>
      <c r="B11" s="20"/>
      <c r="C11" s="21">
        <f t="shared" si="0"/>
        <v>0</v>
      </c>
      <c r="D11" s="18">
        <f t="shared" si="2"/>
        <v>1.9881299178647622</v>
      </c>
      <c r="E11" s="36">
        <f t="shared" si="3"/>
        <v>18.228818098272779</v>
      </c>
      <c r="F11" s="25">
        <f t="shared" si="4"/>
        <v>1.0021340350892126E-2</v>
      </c>
    </row>
    <row r="12" spans="1:7">
      <c r="A12" s="19">
        <f t="shared" si="1"/>
        <v>40044</v>
      </c>
      <c r="B12" s="20"/>
      <c r="C12" s="21">
        <f t="shared" si="0"/>
        <v>0</v>
      </c>
      <c r="D12" s="18">
        <f t="shared" si="2"/>
        <v>2.0675568141667613</v>
      </c>
      <c r="E12" s="36">
        <f t="shared" si="3"/>
        <v>18.957069522784565</v>
      </c>
      <c r="F12" s="25">
        <f t="shared" si="4"/>
        <v>1.0421698473218562E-2</v>
      </c>
    </row>
    <row r="13" spans="1:7">
      <c r="A13" s="19">
        <f t="shared" si="1"/>
        <v>40051</v>
      </c>
      <c r="B13" s="20"/>
      <c r="C13" s="21">
        <f t="shared" si="0"/>
        <v>0</v>
      </c>
      <c r="D13" s="18">
        <f t="shared" si="2"/>
        <v>2.1724676830101317</v>
      </c>
      <c r="E13" s="36">
        <f t="shared" si="3"/>
        <v>19.918979067776203</v>
      </c>
      <c r="F13" s="25">
        <f t="shared" si="4"/>
        <v>1.0950510757436065E-2</v>
      </c>
    </row>
    <row r="14" spans="1:7">
      <c r="A14" s="19">
        <f t="shared" si="1"/>
        <v>40058</v>
      </c>
      <c r="B14" s="20"/>
      <c r="C14" s="21">
        <f t="shared" si="0"/>
        <v>0</v>
      </c>
      <c r="D14" s="18">
        <f t="shared" si="2"/>
        <v>2.3013327106265482</v>
      </c>
      <c r="E14" s="36">
        <f t="shared" si="3"/>
        <v>21.100520136365635</v>
      </c>
      <c r="F14" s="25">
        <f t="shared" si="4"/>
        <v>1.1600066045280723E-2</v>
      </c>
    </row>
    <row r="15" spans="1:7">
      <c r="A15" s="19">
        <f t="shared" si="1"/>
        <v>40065</v>
      </c>
      <c r="B15" s="20"/>
      <c r="C15" s="21">
        <f t="shared" si="0"/>
        <v>0</v>
      </c>
      <c r="D15" s="18">
        <f t="shared" si="2"/>
        <v>2.452272782910363</v>
      </c>
      <c r="E15" s="36">
        <f t="shared" si="3"/>
        <v>22.484463457512803</v>
      </c>
      <c r="F15" s="25">
        <f t="shared" si="4"/>
        <v>1.2360892500007038E-2</v>
      </c>
    </row>
    <row r="16" spans="1:7">
      <c r="A16" s="19">
        <f t="shared" si="1"/>
        <v>40072</v>
      </c>
      <c r="B16" s="20"/>
      <c r="C16" s="21">
        <f t="shared" si="0"/>
        <v>0</v>
      </c>
      <c r="D16" s="18">
        <f t="shared" si="2"/>
        <v>2.623086886722156</v>
      </c>
      <c r="E16" s="36">
        <f t="shared" si="3"/>
        <v>24.0506283238153</v>
      </c>
      <c r="F16" s="25">
        <f t="shared" si="4"/>
        <v>1.3221895725022154E-2</v>
      </c>
    </row>
    <row r="17" spans="1:6">
      <c r="A17" s="19">
        <f t="shared" si="1"/>
        <v>40079</v>
      </c>
      <c r="B17" s="20"/>
      <c r="C17" s="21">
        <f t="shared" si="0"/>
        <v>0</v>
      </c>
      <c r="D17" s="18">
        <f t="shared" si="2"/>
        <v>2.8112842051361713</v>
      </c>
      <c r="E17" s="36">
        <f t="shared" si="3"/>
        <v>25.77617686726072</v>
      </c>
      <c r="F17" s="25">
        <f t="shared" si="4"/>
        <v>1.4170520542749159E-2</v>
      </c>
    </row>
    <row r="18" spans="1:6">
      <c r="A18" s="19">
        <f t="shared" si="1"/>
        <v>40086</v>
      </c>
      <c r="B18" s="20"/>
      <c r="C18" s="21">
        <f t="shared" si="0"/>
        <v>0</v>
      </c>
      <c r="D18" s="18">
        <f t="shared" si="2"/>
        <v>3.0141204386147709</v>
      </c>
      <c r="E18" s="36">
        <f t="shared" si="3"/>
        <v>27.635947081770254</v>
      </c>
      <c r="F18" s="25">
        <f t="shared" si="4"/>
        <v>1.5192934074640053E-2</v>
      </c>
    </row>
    <row r="19" spans="1:6">
      <c r="A19" s="19">
        <f t="shared" si="1"/>
        <v>40093</v>
      </c>
      <c r="B19" s="20"/>
      <c r="C19" s="21">
        <f t="shared" si="0"/>
        <v>0</v>
      </c>
      <c r="D19" s="18">
        <f t="shared" si="2"/>
        <v>3.2286378224754264</v>
      </c>
      <c r="E19" s="36">
        <f t="shared" si="3"/>
        <v>29.602819736406929</v>
      </c>
      <c r="F19" s="25">
        <f t="shared" si="4"/>
        <v>1.6274227452670108E-2</v>
      </c>
    </row>
    <row r="20" spans="1:6">
      <c r="A20" s="19">
        <f t="shared" si="1"/>
        <v>40100</v>
      </c>
      <c r="B20" s="20"/>
      <c r="C20" s="21">
        <f t="shared" si="0"/>
        <v>0</v>
      </c>
      <c r="D20" s="18">
        <f t="shared" si="2"/>
        <v>3.4517082571133999</v>
      </c>
      <c r="E20" s="36">
        <f t="shared" si="3"/>
        <v>31.648113828900367</v>
      </c>
      <c r="F20" s="25">
        <f t="shared" si="4"/>
        <v>1.7398633220945776E-2</v>
      </c>
    </row>
    <row r="21" spans="1:6">
      <c r="A21" s="19">
        <f t="shared" si="1"/>
        <v>40107</v>
      </c>
      <c r="B21" s="20"/>
      <c r="C21" s="21">
        <f t="shared" si="0"/>
        <v>0</v>
      </c>
      <c r="D21" s="18">
        <f t="shared" si="2"/>
        <v>3.6800789220539012</v>
      </c>
      <c r="E21" s="36">
        <f t="shared" si="3"/>
        <v>33.742004812972951</v>
      </c>
      <c r="F21" s="25">
        <f t="shared" si="4"/>
        <v>1.8549755257269353E-2</v>
      </c>
    </row>
    <row r="22" spans="1:6">
      <c r="A22" s="19">
        <f t="shared" si="1"/>
        <v>40114</v>
      </c>
      <c r="B22" s="20"/>
      <c r="C22" s="21">
        <f t="shared" si="0"/>
        <v>0</v>
      </c>
      <c r="D22" s="18">
        <f t="shared" si="2"/>
        <v>3.9104197086881172</v>
      </c>
      <c r="E22" s="36">
        <f t="shared" si="3"/>
        <v>35.853959500862622</v>
      </c>
      <c r="F22" s="25">
        <f t="shared" si="4"/>
        <v>1.9710807861936571E-2</v>
      </c>
    </row>
    <row r="23" spans="1:6">
      <c r="A23" s="19">
        <f t="shared" si="1"/>
        <v>40121</v>
      </c>
      <c r="B23" s="20"/>
      <c r="C23" s="21">
        <f t="shared" si="0"/>
        <v>0</v>
      </c>
      <c r="D23" s="18">
        <f t="shared" si="2"/>
        <v>4.1393717800273686</v>
      </c>
      <c r="E23" s="36">
        <f t="shared" si="3"/>
        <v>37.953181299279258</v>
      </c>
      <c r="F23" s="25">
        <f t="shared" si="4"/>
        <v>2.0864860527366278E-2</v>
      </c>
    </row>
    <row r="24" spans="1:6">
      <c r="A24" s="19">
        <f t="shared" si="1"/>
        <v>40128</v>
      </c>
      <c r="B24" s="20"/>
      <c r="C24" s="21">
        <f t="shared" si="0"/>
        <v>0</v>
      </c>
      <c r="D24" s="18">
        <f t="shared" si="2"/>
        <v>4.3635965493754565</v>
      </c>
      <c r="E24" s="36">
        <f t="shared" si="3"/>
        <v>40.009059286349263</v>
      </c>
      <c r="F24" s="25">
        <f t="shared" si="4"/>
        <v>2.1995084819323399E-2</v>
      </c>
    </row>
    <row r="25" spans="1:6">
      <c r="A25" s="19">
        <f t="shared" si="1"/>
        <v>40135</v>
      </c>
      <c r="B25" s="20"/>
      <c r="C25" s="21">
        <f t="shared" si="0"/>
        <v>0</v>
      </c>
      <c r="D25" s="18">
        <f t="shared" si="2"/>
        <v>4.5798243637105713</v>
      </c>
      <c r="E25" s="36">
        <f t="shared" si="3"/>
        <v>41.991614581093351</v>
      </c>
      <c r="F25" s="25">
        <f t="shared" si="4"/>
        <v>2.3084999769704975E-2</v>
      </c>
    </row>
    <row r="26" spans="1:6">
      <c r="A26" s="19">
        <f t="shared" si="1"/>
        <v>40142</v>
      </c>
      <c r="B26" s="20"/>
      <c r="C26" s="21">
        <f t="shared" si="0"/>
        <v>0</v>
      </c>
      <c r="D26" s="18">
        <f t="shared" si="2"/>
        <v>4.7849021818740791</v>
      </c>
      <c r="E26" s="36">
        <f t="shared" si="3"/>
        <v>43.871937496463069</v>
      </c>
      <c r="F26" s="25">
        <f t="shared" si="4"/>
        <v>2.4118712202563536E-2</v>
      </c>
    </row>
    <row r="27" spans="1:6">
      <c r="A27" s="19">
        <f t="shared" si="1"/>
        <v>40149</v>
      </c>
      <c r="B27" s="20"/>
      <c r="C27" s="21">
        <f t="shared" si="0"/>
        <v>0</v>
      </c>
      <c r="D27" s="18">
        <f t="shared" si="2"/>
        <v>4.9758395523212453</v>
      </c>
      <c r="E27" s="36">
        <f t="shared" si="3"/>
        <v>45.622609101355984</v>
      </c>
      <c r="F27" s="25">
        <f t="shared" si="4"/>
        <v>2.5081148488925776E-2</v>
      </c>
    </row>
    <row r="28" spans="1:6">
      <c r="A28" s="19">
        <f t="shared" si="1"/>
        <v>40156</v>
      </c>
      <c r="B28" s="20"/>
      <c r="C28" s="21">
        <f t="shared" si="0"/>
        <v>0</v>
      </c>
      <c r="D28" s="18">
        <f t="shared" si="2"/>
        <v>5.1498522199848287</v>
      </c>
      <c r="E28" s="36">
        <f t="shared" si="3"/>
        <v>47.218101044378201</v>
      </c>
      <c r="F28" s="25">
        <f t="shared" si="4"/>
        <v>2.5958274350950085E-2</v>
      </c>
    </row>
    <row r="29" spans="1:6">
      <c r="A29" s="19">
        <f t="shared" si="1"/>
        <v>40163</v>
      </c>
      <c r="B29" s="20"/>
      <c r="C29" s="21">
        <f t="shared" si="0"/>
        <v>0</v>
      </c>
      <c r="D29" s="18">
        <f t="shared" si="2"/>
        <v>5.3044027263747875</v>
      </c>
      <c r="E29" s="36">
        <f t="shared" si="3"/>
        <v>48.63514780911089</v>
      </c>
      <c r="F29" s="25">
        <f t="shared" si="4"/>
        <v>2.6737299510231384E-2</v>
      </c>
    </row>
    <row r="30" spans="1:6">
      <c r="A30" s="19">
        <f t="shared" si="1"/>
        <v>40170</v>
      </c>
      <c r="B30" s="20"/>
      <c r="C30" s="21">
        <f t="shared" si="0"/>
        <v>0</v>
      </c>
      <c r="D30" s="18">
        <f t="shared" si="2"/>
        <v>5.4372374108821342</v>
      </c>
      <c r="E30" s="36">
        <f t="shared" si="3"/>
        <v>49.853085972642198</v>
      </c>
      <c r="F30" s="25">
        <f t="shared" si="4"/>
        <v>2.740686419606498E-2</v>
      </c>
    </row>
    <row r="31" spans="1:6">
      <c r="A31" s="19">
        <f t="shared" si="1"/>
        <v>40177</v>
      </c>
      <c r="B31" s="20"/>
      <c r="C31" s="21">
        <f t="shared" si="0"/>
        <v>0</v>
      </c>
      <c r="D31" s="18">
        <f t="shared" si="2"/>
        <v>5.5464192737325604</v>
      </c>
      <c r="E31" s="36">
        <f t="shared" si="3"/>
        <v>50.854155520284493</v>
      </c>
      <c r="F31" s="25">
        <f t="shared" si="4"/>
        <v>2.7957204793999171E-2</v>
      </c>
    </row>
    <row r="32" spans="1:6">
      <c r="A32" s="19">
        <f t="shared" si="1"/>
        <v>40184</v>
      </c>
      <c r="B32" s="22"/>
      <c r="C32" s="21">
        <f t="shared" si="0"/>
        <v>0</v>
      </c>
      <c r="D32" s="18">
        <f t="shared" si="2"/>
        <v>5.6303562213818399</v>
      </c>
      <c r="E32" s="36">
        <f t="shared" si="3"/>
        <v>51.623758822701596</v>
      </c>
      <c r="F32" s="25">
        <f t="shared" si="4"/>
        <v>2.8380296219187244E-2</v>
      </c>
    </row>
    <row r="33" spans="1:6">
      <c r="A33" s="19">
        <f t="shared" si="1"/>
        <v>40191</v>
      </c>
      <c r="B33" s="22"/>
      <c r="C33" s="21">
        <f t="shared" si="0"/>
        <v>0</v>
      </c>
      <c r="D33" s="18">
        <f t="shared" si="2"/>
        <v>5.6878242824757343</v>
      </c>
      <c r="E33" s="36">
        <f t="shared" si="3"/>
        <v>52.150673499015156</v>
      </c>
      <c r="F33" s="25">
        <f t="shared" si="4"/>
        <v>2.8669968938436041E-2</v>
      </c>
    </row>
    <row r="34" spans="1:6">
      <c r="A34" s="19">
        <f t="shared" si="1"/>
        <v>40198</v>
      </c>
      <c r="B34" s="22"/>
      <c r="C34" s="21">
        <f t="shared" si="0"/>
        <v>0</v>
      </c>
      <c r="D34" s="18">
        <f t="shared" si="2"/>
        <v>5.7179854558419763</v>
      </c>
      <c r="E34" s="36">
        <f t="shared" si="3"/>
        <v>52.427216061944939</v>
      </c>
      <c r="F34" s="25">
        <f t="shared" si="4"/>
        <v>2.8821998934549169E-2</v>
      </c>
    </row>
    <row r="35" spans="1:6">
      <c r="A35" s="19">
        <f t="shared" si="1"/>
        <v>40205</v>
      </c>
      <c r="B35" s="22"/>
      <c r="C35" s="21">
        <f t="shared" si="0"/>
        <v>0</v>
      </c>
      <c r="D35" s="18">
        <f t="shared" si="2"/>
        <v>5.7203999302502959</v>
      </c>
      <c r="E35" s="36">
        <f t="shared" si="3"/>
        <v>52.449353958667238</v>
      </c>
      <c r="F35" s="25">
        <f t="shared" si="4"/>
        <v>2.8834169301081493E-2</v>
      </c>
    </row>
    <row r="36" spans="1:6">
      <c r="A36" s="19">
        <f t="shared" si="1"/>
        <v>40212</v>
      </c>
      <c r="B36" s="22"/>
      <c r="C36" s="21">
        <f t="shared" si="0"/>
        <v>0</v>
      </c>
      <c r="D36" s="18">
        <f t="shared" si="2"/>
        <v>5.6950324977548563</v>
      </c>
      <c r="E36" s="36">
        <f t="shared" si="3"/>
        <v>52.216764373638391</v>
      </c>
      <c r="F36" s="25">
        <f t="shared" si="4"/>
        <v>2.8706302569344911E-2</v>
      </c>
    </row>
    <row r="37" spans="1:6">
      <c r="A37" s="19">
        <f t="shared" si="1"/>
        <v>40219</v>
      </c>
      <c r="B37" s="22"/>
      <c r="C37" s="21">
        <f t="shared" si="0"/>
        <v>0</v>
      </c>
      <c r="D37" s="18">
        <f t="shared" si="2"/>
        <v>5.6422530670974593</v>
      </c>
      <c r="E37" s="36">
        <f t="shared" si="3"/>
        <v>51.732838935899707</v>
      </c>
      <c r="F37" s="25">
        <f t="shared" si="4"/>
        <v>2.8440263296261523E-2</v>
      </c>
    </row>
    <row r="38" spans="1:6">
      <c r="A38" s="19">
        <f t="shared" si="1"/>
        <v>40226</v>
      </c>
      <c r="B38" s="22"/>
      <c r="C38" s="21">
        <f t="shared" si="0"/>
        <v>0</v>
      </c>
      <c r="D38" s="18">
        <f t="shared" si="2"/>
        <v>5.5628312696860931</v>
      </c>
      <c r="E38" s="36">
        <f t="shared" si="3"/>
        <v>51.004634262231015</v>
      </c>
      <c r="F38" s="25">
        <f t="shared" si="4"/>
        <v>2.8039930875333158E-2</v>
      </c>
    </row>
    <row r="39" spans="1:6">
      <c r="A39" s="19">
        <f t="shared" si="1"/>
        <v>40233</v>
      </c>
      <c r="B39" s="22"/>
      <c r="C39" s="21">
        <f t="shared" si="0"/>
        <v>0</v>
      </c>
      <c r="D39" s="18">
        <f t="shared" si="2"/>
        <v>5.4579252368041908</v>
      </c>
      <c r="E39" s="36">
        <f t="shared" si="3"/>
        <v>50.042769057330609</v>
      </c>
      <c r="F39" s="25">
        <f t="shared" si="4"/>
        <v>2.7511142967196596E-2</v>
      </c>
    </row>
    <row r="40" spans="1:6">
      <c r="A40" s="19">
        <f t="shared" si="1"/>
        <v>40240</v>
      </c>
      <c r="B40" s="22"/>
      <c r="C40" s="21">
        <f t="shared" si="0"/>
        <v>0</v>
      </c>
      <c r="D40" s="18">
        <f t="shared" si="2"/>
        <v>5.3290647117018679</v>
      </c>
      <c r="E40" s="36">
        <f t="shared" si="3"/>
        <v>48.861269271511311</v>
      </c>
      <c r="F40" s="25">
        <f t="shared" si="4"/>
        <v>2.6861610374662621E-2</v>
      </c>
    </row>
    <row r="41" spans="1:6">
      <c r="A41" s="19">
        <f t="shared" si="1"/>
        <v>40247</v>
      </c>
      <c r="B41" s="23"/>
      <c r="C41" s="21">
        <f t="shared" si="0"/>
        <v>0</v>
      </c>
      <c r="D41" s="18">
        <f t="shared" si="2"/>
        <v>5.1781287428289602</v>
      </c>
      <c r="E41" s="36">
        <f t="shared" si="3"/>
        <v>47.477363573826437</v>
      </c>
      <c r="F41" s="25">
        <f t="shared" si="4"/>
        <v>2.6100804603532951E-2</v>
      </c>
    </row>
    <row r="42" spans="1:6">
      <c r="A42" s="19">
        <f t="shared" si="1"/>
        <v>40254</v>
      </c>
      <c r="B42" s="23"/>
      <c r="C42" s="21">
        <f t="shared" si="0"/>
        <v>0</v>
      </c>
      <c r="D42" s="18">
        <f t="shared" si="2"/>
        <v>5.0073182834888144</v>
      </c>
      <c r="E42" s="36">
        <f t="shared" si="3"/>
        <v>45.911232123051832</v>
      </c>
      <c r="F42" s="25">
        <f t="shared" si="4"/>
        <v>2.5239819748791553E-2</v>
      </c>
    </row>
    <row r="43" spans="1:6">
      <c r="A43" s="19">
        <f t="shared" si="1"/>
        <v>40261</v>
      </c>
      <c r="B43" s="23"/>
      <c r="C43" s="21">
        <f t="shared" si="0"/>
        <v>0</v>
      </c>
      <c r="D43" s="18">
        <f t="shared" si="2"/>
        <v>4.8191240974633809</v>
      </c>
      <c r="E43" s="36">
        <f t="shared" si="3"/>
        <v>44.18571229993357</v>
      </c>
      <c r="F43" s="25">
        <f t="shared" si="4"/>
        <v>2.42912107201394E-2</v>
      </c>
    </row>
    <row r="44" spans="1:6">
      <c r="A44" s="19">
        <f t="shared" si="1"/>
        <v>40268</v>
      </c>
      <c r="B44" s="23"/>
      <c r="C44" s="21">
        <f t="shared" si="0"/>
        <v>0</v>
      </c>
      <c r="D44" s="18">
        <f t="shared" si="2"/>
        <v>4.6162904386137029</v>
      </c>
      <c r="E44" s="36">
        <f t="shared" si="3"/>
        <v>42.325965691749687</v>
      </c>
      <c r="F44" s="25">
        <f t="shared" si="4"/>
        <v>2.3268810165887679E-2</v>
      </c>
    </row>
    <row r="45" spans="1:6">
      <c r="A45" s="19">
        <f t="shared" si="1"/>
        <v>40275</v>
      </c>
      <c r="B45" s="23"/>
      <c r="C45" s="21">
        <f t="shared" si="0"/>
        <v>0</v>
      </c>
      <c r="D45" s="18">
        <f t="shared" si="2"/>
        <v>4.4017750340789839</v>
      </c>
      <c r="E45" s="36">
        <f t="shared" si="3"/>
        <v>40.359111185208938</v>
      </c>
      <c r="F45" s="25">
        <f t="shared" si="4"/>
        <v>2.2187526764820747E-2</v>
      </c>
    </row>
    <row r="46" spans="1:6">
      <c r="A46" s="19">
        <f t="shared" si="1"/>
        <v>40282</v>
      </c>
      <c r="B46" s="23"/>
      <c r="C46" s="21">
        <f t="shared" si="0"/>
        <v>0</v>
      </c>
      <c r="D46" s="18">
        <f t="shared" si="2"/>
        <v>4.1787059546013676</v>
      </c>
      <c r="E46" s="36">
        <f t="shared" si="3"/>
        <v>38.313829517945571</v>
      </c>
      <c r="F46" s="25">
        <f t="shared" si="4"/>
        <v>2.1063127827347757E-2</v>
      </c>
    </row>
    <row r="47" spans="1:6">
      <c r="A47" s="19">
        <f t="shared" si="1"/>
        <v>40289</v>
      </c>
      <c r="B47" s="23"/>
      <c r="C47" s="21">
        <f t="shared" si="0"/>
        <v>0</v>
      </c>
      <c r="D47" s="18">
        <f t="shared" si="2"/>
        <v>3.950336000894648</v>
      </c>
      <c r="E47" s="36">
        <f t="shared" si="3"/>
        <v>36.219945055052065</v>
      </c>
      <c r="F47" s="25">
        <f t="shared" si="4"/>
        <v>1.9912009376059411E-2</v>
      </c>
    </row>
    <row r="48" spans="1:6">
      <c r="A48" s="19">
        <f t="shared" si="1"/>
        <v>40296</v>
      </c>
      <c r="B48" s="23"/>
      <c r="C48" s="21">
        <f t="shared" si="0"/>
        <v>0</v>
      </c>
      <c r="D48" s="18">
        <f t="shared" si="2"/>
        <v>3.7199952711964057</v>
      </c>
      <c r="E48" s="36">
        <f t="shared" si="3"/>
        <v>34.107990889198462</v>
      </c>
      <c r="F48" s="25">
        <f t="shared" si="4"/>
        <v>1.8750957058382881E-2</v>
      </c>
    </row>
    <row r="49" spans="1:6">
      <c r="A49" s="19">
        <f t="shared" si="1"/>
        <v>40303</v>
      </c>
      <c r="B49" s="23"/>
      <c r="C49" s="21">
        <f t="shared" si="0"/>
        <v>0</v>
      </c>
      <c r="D49" s="18">
        <f t="shared" si="2"/>
        <v>3.4910426016650762</v>
      </c>
      <c r="E49" s="36">
        <f t="shared" si="3"/>
        <v>32.008763606062502</v>
      </c>
      <c r="F49" s="25">
        <f t="shared" si="4"/>
        <v>1.7596901377714403E-2</v>
      </c>
    </row>
    <row r="50" spans="1:6">
      <c r="A50" s="19">
        <f t="shared" si="1"/>
        <v>40310</v>
      </c>
      <c r="B50" s="23"/>
      <c r="C50" s="21">
        <f t="shared" si="0"/>
        <v>0</v>
      </c>
      <c r="D50" s="18">
        <f t="shared" si="2"/>
        <v>3.2668165877197168</v>
      </c>
      <c r="E50" s="36">
        <f t="shared" si="3"/>
        <v>29.952874207496158</v>
      </c>
      <c r="F50" s="25">
        <f t="shared" si="4"/>
        <v>1.6466670812257372E-2</v>
      </c>
    </row>
    <row r="51" spans="1:6">
      <c r="A51" s="19">
        <f t="shared" si="1"/>
        <v>40317</v>
      </c>
      <c r="B51" s="23"/>
      <c r="C51" s="21">
        <f t="shared" si="0"/>
        <v>0</v>
      </c>
      <c r="D51" s="18">
        <f t="shared" si="2"/>
        <v>3.0505869005310933</v>
      </c>
      <c r="E51" s="36">
        <f t="shared" si="3"/>
        <v>27.970301740883361</v>
      </c>
      <c r="F51" s="25">
        <f t="shared" si="4"/>
        <v>1.537674642159613E-2</v>
      </c>
    </row>
    <row r="52" spans="1:6">
      <c r="A52" s="19">
        <f t="shared" si="1"/>
        <v>40324</v>
      </c>
      <c r="B52" s="23"/>
      <c r="C52" s="21">
        <f t="shared" si="0"/>
        <v>0</v>
      </c>
      <c r="D52" s="18">
        <f t="shared" si="2"/>
        <v>2.8455066085672591</v>
      </c>
      <c r="E52" s="36">
        <f t="shared" si="3"/>
        <v>26.08995614366787</v>
      </c>
      <c r="F52" s="25">
        <f t="shared" si="4"/>
        <v>1.4343021519333627E-2</v>
      </c>
    </row>
    <row r="53" spans="1:6">
      <c r="A53" s="19">
        <f t="shared" si="1"/>
        <v>40331</v>
      </c>
      <c r="B53" s="23"/>
      <c r="C53" s="21">
        <f t="shared" si="0"/>
        <v>0</v>
      </c>
      <c r="D53" s="18">
        <f t="shared" si="2"/>
        <v>2.6545661994467511</v>
      </c>
      <c r="E53" s="36">
        <f t="shared" si="3"/>
        <v>24.339256677706569</v>
      </c>
      <c r="F53" s="25">
        <f t="shared" si="4"/>
        <v>1.3380569916276288E-2</v>
      </c>
    </row>
    <row r="54" spans="1:6">
      <c r="A54" s="19">
        <f t="shared" si="1"/>
        <v>40338</v>
      </c>
      <c r="B54" s="23"/>
      <c r="C54" s="21">
        <f t="shared" si="0"/>
        <v>0</v>
      </c>
      <c r="D54" s="18">
        <f t="shared" si="2"/>
        <v>2.4805499725461355</v>
      </c>
      <c r="E54" s="36">
        <f t="shared" si="3"/>
        <v>22.743732100657844</v>
      </c>
      <c r="F54" s="25">
        <f t="shared" si="4"/>
        <v>1.250342611361069E-2</v>
      </c>
    </row>
    <row r="55" spans="1:6">
      <c r="A55" s="19">
        <f t="shared" si="1"/>
        <v>40345</v>
      </c>
      <c r="B55" s="23"/>
      <c r="C55" s="21">
        <f t="shared" si="0"/>
        <v>0</v>
      </c>
      <c r="D55" s="18">
        <f t="shared" si="2"/>
        <v>2.3259954382570127</v>
      </c>
      <c r="E55" s="36">
        <f t="shared" si="3"/>
        <v>21.326648404816936</v>
      </c>
      <c r="F55" s="25">
        <f t="shared" si="4"/>
        <v>1.1724380651356205E-2</v>
      </c>
    </row>
    <row r="56" spans="1:6">
      <c r="A56" s="19">
        <f t="shared" si="1"/>
        <v>40352</v>
      </c>
      <c r="B56" s="23"/>
      <c r="C56" s="21">
        <f t="shared" si="0"/>
        <v>0</v>
      </c>
      <c r="D56" s="18">
        <f t="shared" si="2"/>
        <v>2.1931563159227574</v>
      </c>
      <c r="E56" s="36">
        <f t="shared" si="3"/>
        <v>20.108669551621055</v>
      </c>
      <c r="F56" s="25">
        <f t="shared" si="4"/>
        <v>1.1054793596273257E-2</v>
      </c>
    </row>
    <row r="57" spans="1:6">
      <c r="A57" s="19">
        <f>A56+7</f>
        <v>40359</v>
      </c>
      <c r="B57" s="23"/>
      <c r="C57" s="21">
        <f t="shared" si="0"/>
        <v>0</v>
      </c>
      <c r="D57" s="18">
        <f t="shared" si="2"/>
        <v>2.0839696700306183</v>
      </c>
      <c r="E57" s="36">
        <f t="shared" si="3"/>
        <v>19.10755614909958</v>
      </c>
      <c r="F57" s="25">
        <f t="shared" si="4"/>
        <v>1.0504428889004717E-2</v>
      </c>
    </row>
  </sheetData>
  <pageMargins left="0.75" right="0.75" top="1" bottom="1" header="0.5" footer="0.5"/>
  <pageSetup paperSize="9" orientation="portrait" horizontalDpi="4294967294" verticalDpi="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7"/>
  <sheetViews>
    <sheetView tabSelected="1" zoomScaleNormal="100" workbookViewId="0">
      <pane ySplit="4" topLeftCell="A5" activePane="bottomLeft" state="frozen"/>
      <selection pane="bottomLeft" activeCell="B6" sqref="B6"/>
    </sheetView>
  </sheetViews>
  <sheetFormatPr defaultRowHeight="15"/>
  <cols>
    <col min="1" max="1" width="9.28515625" style="4" bestFit="1" customWidth="1"/>
    <col min="2" max="2" width="11.28515625" style="24" bestFit="1" customWidth="1"/>
    <col min="3" max="3" width="9.7109375" style="18" bestFit="1" customWidth="1"/>
    <col min="4" max="4" width="9.28515625" style="18" bestFit="1" customWidth="1"/>
    <col min="5" max="5" width="15.7109375" style="35" bestFit="1" customWidth="1"/>
    <col min="6" max="6" width="7.140625" style="25" bestFit="1" customWidth="1"/>
    <col min="7" max="7" width="6.85546875" style="4" bestFit="1" customWidth="1"/>
    <col min="8" max="8" width="9.140625" style="4"/>
    <col min="9" max="10" width="9.28515625" style="4" customWidth="1"/>
    <col min="11" max="11" width="9.28515625" style="30" customWidth="1"/>
    <col min="12" max="16384" width="9.140625" style="30"/>
  </cols>
  <sheetData>
    <row r="1" spans="1:7">
      <c r="A1" s="1"/>
      <c r="B1" s="2"/>
      <c r="C1" s="2"/>
      <c r="D1" s="31"/>
      <c r="E1" s="27" t="s">
        <v>8</v>
      </c>
      <c r="F1" s="26"/>
      <c r="G1" s="3"/>
    </row>
    <row r="2" spans="1:7">
      <c r="A2" s="5"/>
      <c r="B2" s="6"/>
      <c r="C2" s="7" t="s">
        <v>0</v>
      </c>
      <c r="D2" s="8" t="s">
        <v>1</v>
      </c>
      <c r="E2" s="29">
        <v>1819</v>
      </c>
      <c r="G2" s="9"/>
    </row>
    <row r="3" spans="1:7">
      <c r="A3" s="10"/>
      <c r="B3" s="6"/>
      <c r="C3" s="7" t="s">
        <v>2</v>
      </c>
      <c r="D3" s="8" t="s">
        <v>3</v>
      </c>
      <c r="E3" s="28" t="s">
        <v>4</v>
      </c>
      <c r="G3" s="9"/>
    </row>
    <row r="4" spans="1:7">
      <c r="A4" s="11" t="s">
        <v>5</v>
      </c>
      <c r="B4" s="12" t="s">
        <v>6</v>
      </c>
      <c r="C4" s="13">
        <f>SUM(C6:C60)</f>
        <v>2</v>
      </c>
      <c r="D4" s="32">
        <f>C4/F4</f>
        <v>198.38962137313035</v>
      </c>
      <c r="E4" s="33">
        <f>SUMIF(B6:B60,"&gt;0",E6:E60)</f>
        <v>18.337652820848248</v>
      </c>
      <c r="F4" s="34">
        <f>SUMIF(B5:B60,"&gt;0",F5:F60)</f>
        <v>1.0081172523830813E-2</v>
      </c>
      <c r="G4" s="14" t="s">
        <v>7</v>
      </c>
    </row>
    <row r="5" spans="1:7">
      <c r="A5" s="15">
        <v>39995</v>
      </c>
      <c r="B5" s="16">
        <v>24690</v>
      </c>
      <c r="C5" s="17"/>
    </row>
    <row r="6" spans="1:7">
      <c r="A6" s="19">
        <f>A5+7</f>
        <v>40002</v>
      </c>
      <c r="B6" s="20">
        <v>24692</v>
      </c>
      <c r="C6" s="21">
        <f t="shared" ref="C6:C57" si="0">IF(B6=0,0,B6-B5)</f>
        <v>2</v>
      </c>
      <c r="D6" s="18">
        <f>F6*D$4</f>
        <v>2</v>
      </c>
      <c r="E6" s="36">
        <f>E$2*F6</f>
        <v>18.337652820848248</v>
      </c>
      <c r="F6" s="25">
        <f>SIN((A6*366/365+42*7)/365*PI()*2)/52*0.5+1/52</f>
        <v>1.0081172523830813E-2</v>
      </c>
    </row>
    <row r="7" spans="1:7">
      <c r="A7" s="19">
        <f t="shared" ref="A7:A56" si="1">A6+7</f>
        <v>40009</v>
      </c>
      <c r="B7" s="20"/>
      <c r="C7" s="21">
        <f t="shared" si="0"/>
        <v>0</v>
      </c>
      <c r="D7" s="18">
        <f t="shared" ref="D7:D57" si="2">F7*D$4</f>
        <v>1.9425371991532363</v>
      </c>
      <c r="E7" s="36">
        <f t="shared" ref="E7:E57" si="3">E$2*F7</f>
        <v>17.810786374827501</v>
      </c>
      <c r="F7" s="25">
        <f t="shared" ref="F7:F57" si="4">SIN((A7*366/365+42*7)/365*PI()*2)/52*0.5+1/52</f>
        <v>9.791526319311435E-3</v>
      </c>
    </row>
    <row r="8" spans="1:7">
      <c r="A8" s="19">
        <f t="shared" si="1"/>
        <v>40016</v>
      </c>
      <c r="B8" s="20"/>
      <c r="C8" s="21">
        <f t="shared" si="0"/>
        <v>0</v>
      </c>
      <c r="D8" s="18">
        <f t="shared" si="2"/>
        <v>1.9123814110195754</v>
      </c>
      <c r="E8" s="36">
        <f t="shared" si="3"/>
        <v>17.534293188160436</v>
      </c>
      <c r="F8" s="25">
        <f t="shared" si="4"/>
        <v>9.6395234679276728E-3</v>
      </c>
    </row>
    <row r="9" spans="1:7">
      <c r="A9" s="19">
        <f t="shared" si="1"/>
        <v>40023</v>
      </c>
      <c r="B9" s="20"/>
      <c r="C9" s="21">
        <f t="shared" si="0"/>
        <v>0</v>
      </c>
      <c r="D9" s="18">
        <f t="shared" si="2"/>
        <v>1.90997236830142</v>
      </c>
      <c r="E9" s="36">
        <f t="shared" si="3"/>
        <v>17.512205093662374</v>
      </c>
      <c r="F9" s="25">
        <f t="shared" si="4"/>
        <v>9.6273804802981706E-3</v>
      </c>
    </row>
    <row r="10" spans="1:7">
      <c r="A10" s="19">
        <f t="shared" si="1"/>
        <v>40030</v>
      </c>
      <c r="B10" s="20"/>
      <c r="C10" s="21">
        <f t="shared" si="0"/>
        <v>0</v>
      </c>
      <c r="D10" s="18">
        <f t="shared" si="2"/>
        <v>1.9353451997395776</v>
      </c>
      <c r="E10" s="36">
        <f t="shared" si="3"/>
        <v>17.744844180659793</v>
      </c>
      <c r="F10" s="25">
        <f t="shared" si="4"/>
        <v>9.7552744258712441E-3</v>
      </c>
    </row>
    <row r="11" spans="1:7">
      <c r="A11" s="19">
        <f t="shared" si="1"/>
        <v>40037</v>
      </c>
      <c r="B11" s="20"/>
      <c r="C11" s="21">
        <f t="shared" si="0"/>
        <v>0</v>
      </c>
      <c r="D11" s="18">
        <f t="shared" si="2"/>
        <v>1.9881299178647622</v>
      </c>
      <c r="E11" s="36">
        <f t="shared" si="3"/>
        <v>18.228818098272779</v>
      </c>
      <c r="F11" s="25">
        <f t="shared" si="4"/>
        <v>1.0021340350892126E-2</v>
      </c>
    </row>
    <row r="12" spans="1:7">
      <c r="A12" s="19">
        <f t="shared" si="1"/>
        <v>40044</v>
      </c>
      <c r="B12" s="20"/>
      <c r="C12" s="21">
        <f t="shared" si="0"/>
        <v>0</v>
      </c>
      <c r="D12" s="18">
        <f t="shared" si="2"/>
        <v>2.0675568141667613</v>
      </c>
      <c r="E12" s="36">
        <f t="shared" si="3"/>
        <v>18.957069522784565</v>
      </c>
      <c r="F12" s="25">
        <f t="shared" si="4"/>
        <v>1.0421698473218562E-2</v>
      </c>
    </row>
    <row r="13" spans="1:7">
      <c r="A13" s="19">
        <f t="shared" si="1"/>
        <v>40051</v>
      </c>
      <c r="B13" s="20"/>
      <c r="C13" s="21">
        <f t="shared" si="0"/>
        <v>0</v>
      </c>
      <c r="D13" s="18">
        <f t="shared" si="2"/>
        <v>2.1724676830101317</v>
      </c>
      <c r="E13" s="36">
        <f t="shared" si="3"/>
        <v>19.918979067776203</v>
      </c>
      <c r="F13" s="25">
        <f t="shared" si="4"/>
        <v>1.0950510757436065E-2</v>
      </c>
    </row>
    <row r="14" spans="1:7">
      <c r="A14" s="19">
        <f t="shared" si="1"/>
        <v>40058</v>
      </c>
      <c r="B14" s="20"/>
      <c r="C14" s="21">
        <f t="shared" si="0"/>
        <v>0</v>
      </c>
      <c r="D14" s="18">
        <f t="shared" si="2"/>
        <v>2.3013327106265482</v>
      </c>
      <c r="E14" s="36">
        <f t="shared" si="3"/>
        <v>21.100520136365635</v>
      </c>
      <c r="F14" s="25">
        <f t="shared" si="4"/>
        <v>1.1600066045280723E-2</v>
      </c>
    </row>
    <row r="15" spans="1:7">
      <c r="A15" s="19">
        <f t="shared" si="1"/>
        <v>40065</v>
      </c>
      <c r="B15" s="20"/>
      <c r="C15" s="21">
        <f t="shared" si="0"/>
        <v>0</v>
      </c>
      <c r="D15" s="18">
        <f t="shared" si="2"/>
        <v>2.452272782910363</v>
      </c>
      <c r="E15" s="36">
        <f t="shared" si="3"/>
        <v>22.484463457512803</v>
      </c>
      <c r="F15" s="25">
        <f t="shared" si="4"/>
        <v>1.2360892500007038E-2</v>
      </c>
    </row>
    <row r="16" spans="1:7">
      <c r="A16" s="19">
        <f t="shared" si="1"/>
        <v>40072</v>
      </c>
      <c r="B16" s="20"/>
      <c r="C16" s="21">
        <f t="shared" si="0"/>
        <v>0</v>
      </c>
      <c r="D16" s="18">
        <f t="shared" si="2"/>
        <v>2.623086886722156</v>
      </c>
      <c r="E16" s="36">
        <f t="shared" si="3"/>
        <v>24.0506283238153</v>
      </c>
      <c r="F16" s="25">
        <f t="shared" si="4"/>
        <v>1.3221895725022154E-2</v>
      </c>
    </row>
    <row r="17" spans="1:6">
      <c r="A17" s="19">
        <f t="shared" si="1"/>
        <v>40079</v>
      </c>
      <c r="B17" s="20"/>
      <c r="C17" s="21">
        <f t="shared" si="0"/>
        <v>0</v>
      </c>
      <c r="D17" s="18">
        <f t="shared" si="2"/>
        <v>2.8112842051361713</v>
      </c>
      <c r="E17" s="36">
        <f t="shared" si="3"/>
        <v>25.77617686726072</v>
      </c>
      <c r="F17" s="25">
        <f t="shared" si="4"/>
        <v>1.4170520542749159E-2</v>
      </c>
    </row>
    <row r="18" spans="1:6">
      <c r="A18" s="19">
        <f t="shared" si="1"/>
        <v>40086</v>
      </c>
      <c r="B18" s="20"/>
      <c r="C18" s="21">
        <f t="shared" si="0"/>
        <v>0</v>
      </c>
      <c r="D18" s="18">
        <f t="shared" si="2"/>
        <v>3.0141204386147709</v>
      </c>
      <c r="E18" s="36">
        <f t="shared" si="3"/>
        <v>27.635947081770254</v>
      </c>
      <c r="F18" s="25">
        <f t="shared" si="4"/>
        <v>1.5192934074640053E-2</v>
      </c>
    </row>
    <row r="19" spans="1:6">
      <c r="A19" s="19">
        <f t="shared" si="1"/>
        <v>40093</v>
      </c>
      <c r="B19" s="20"/>
      <c r="C19" s="21">
        <f t="shared" si="0"/>
        <v>0</v>
      </c>
      <c r="D19" s="18">
        <f t="shared" si="2"/>
        <v>3.2286378224754264</v>
      </c>
      <c r="E19" s="36">
        <f t="shared" si="3"/>
        <v>29.602819736406929</v>
      </c>
      <c r="F19" s="25">
        <f t="shared" si="4"/>
        <v>1.6274227452670108E-2</v>
      </c>
    </row>
    <row r="20" spans="1:6">
      <c r="A20" s="19">
        <f t="shared" si="1"/>
        <v>40100</v>
      </c>
      <c r="B20" s="20"/>
      <c r="C20" s="21">
        <f t="shared" si="0"/>
        <v>0</v>
      </c>
      <c r="D20" s="18">
        <f t="shared" si="2"/>
        <v>3.4517082571133999</v>
      </c>
      <c r="E20" s="36">
        <f t="shared" si="3"/>
        <v>31.648113828900367</v>
      </c>
      <c r="F20" s="25">
        <f t="shared" si="4"/>
        <v>1.7398633220945776E-2</v>
      </c>
    </row>
    <row r="21" spans="1:6">
      <c r="A21" s="19">
        <f t="shared" si="1"/>
        <v>40107</v>
      </c>
      <c r="B21" s="20"/>
      <c r="C21" s="21">
        <f t="shared" si="0"/>
        <v>0</v>
      </c>
      <c r="D21" s="18">
        <f t="shared" si="2"/>
        <v>3.6800789220539012</v>
      </c>
      <c r="E21" s="36">
        <f t="shared" si="3"/>
        <v>33.742004812972951</v>
      </c>
      <c r="F21" s="25">
        <f t="shared" si="4"/>
        <v>1.8549755257269353E-2</v>
      </c>
    </row>
    <row r="22" spans="1:6">
      <c r="A22" s="19">
        <f t="shared" si="1"/>
        <v>40114</v>
      </c>
      <c r="B22" s="20"/>
      <c r="C22" s="21">
        <f t="shared" si="0"/>
        <v>0</v>
      </c>
      <c r="D22" s="18">
        <f t="shared" si="2"/>
        <v>3.9104197086881172</v>
      </c>
      <c r="E22" s="36">
        <f t="shared" si="3"/>
        <v>35.853959500862622</v>
      </c>
      <c r="F22" s="25">
        <f t="shared" si="4"/>
        <v>1.9710807861936571E-2</v>
      </c>
    </row>
    <row r="23" spans="1:6">
      <c r="A23" s="19">
        <f t="shared" si="1"/>
        <v>40121</v>
      </c>
      <c r="B23" s="20"/>
      <c r="C23" s="21">
        <f t="shared" si="0"/>
        <v>0</v>
      </c>
      <c r="D23" s="18">
        <f t="shared" si="2"/>
        <v>4.1393717800273686</v>
      </c>
      <c r="E23" s="36">
        <f t="shared" si="3"/>
        <v>37.953181299279258</v>
      </c>
      <c r="F23" s="25">
        <f t="shared" si="4"/>
        <v>2.0864860527366278E-2</v>
      </c>
    </row>
    <row r="24" spans="1:6">
      <c r="A24" s="19">
        <f t="shared" si="1"/>
        <v>40128</v>
      </c>
      <c r="B24" s="20"/>
      <c r="C24" s="21">
        <f t="shared" si="0"/>
        <v>0</v>
      </c>
      <c r="D24" s="18">
        <f t="shared" si="2"/>
        <v>4.3635965493754565</v>
      </c>
      <c r="E24" s="36">
        <f t="shared" si="3"/>
        <v>40.009059286349263</v>
      </c>
      <c r="F24" s="25">
        <f t="shared" si="4"/>
        <v>2.1995084819323399E-2</v>
      </c>
    </row>
    <row r="25" spans="1:6">
      <c r="A25" s="19">
        <f t="shared" si="1"/>
        <v>40135</v>
      </c>
      <c r="B25" s="20"/>
      <c r="C25" s="21">
        <f t="shared" si="0"/>
        <v>0</v>
      </c>
      <c r="D25" s="18">
        <f t="shared" si="2"/>
        <v>4.5798243637105713</v>
      </c>
      <c r="E25" s="36">
        <f t="shared" si="3"/>
        <v>41.991614581093351</v>
      </c>
      <c r="F25" s="25">
        <f t="shared" si="4"/>
        <v>2.3084999769704975E-2</v>
      </c>
    </row>
    <row r="26" spans="1:6">
      <c r="A26" s="19">
        <f t="shared" si="1"/>
        <v>40142</v>
      </c>
      <c r="B26" s="20"/>
      <c r="C26" s="21">
        <f t="shared" si="0"/>
        <v>0</v>
      </c>
      <c r="D26" s="18">
        <f t="shared" si="2"/>
        <v>4.7849021818740791</v>
      </c>
      <c r="E26" s="36">
        <f t="shared" si="3"/>
        <v>43.871937496463069</v>
      </c>
      <c r="F26" s="25">
        <f t="shared" si="4"/>
        <v>2.4118712202563536E-2</v>
      </c>
    </row>
    <row r="27" spans="1:6">
      <c r="A27" s="19">
        <f t="shared" si="1"/>
        <v>40149</v>
      </c>
      <c r="B27" s="20"/>
      <c r="C27" s="21">
        <f t="shared" si="0"/>
        <v>0</v>
      </c>
      <c r="D27" s="18">
        <f t="shared" si="2"/>
        <v>4.9758395523212453</v>
      </c>
      <c r="E27" s="36">
        <f t="shared" si="3"/>
        <v>45.622609101355984</v>
      </c>
      <c r="F27" s="25">
        <f t="shared" si="4"/>
        <v>2.5081148488925776E-2</v>
      </c>
    </row>
    <row r="28" spans="1:6">
      <c r="A28" s="19">
        <f t="shared" si="1"/>
        <v>40156</v>
      </c>
      <c r="B28" s="20"/>
      <c r="C28" s="21">
        <f t="shared" si="0"/>
        <v>0</v>
      </c>
      <c r="D28" s="18">
        <f t="shared" si="2"/>
        <v>5.1498522199848287</v>
      </c>
      <c r="E28" s="36">
        <f t="shared" si="3"/>
        <v>47.218101044378201</v>
      </c>
      <c r="F28" s="25">
        <f t="shared" si="4"/>
        <v>2.5958274350950085E-2</v>
      </c>
    </row>
    <row r="29" spans="1:6">
      <c r="A29" s="19">
        <f t="shared" si="1"/>
        <v>40163</v>
      </c>
      <c r="B29" s="20"/>
      <c r="C29" s="21">
        <f t="shared" si="0"/>
        <v>0</v>
      </c>
      <c r="D29" s="18">
        <f t="shared" si="2"/>
        <v>5.3044027263747875</v>
      </c>
      <c r="E29" s="36">
        <f t="shared" si="3"/>
        <v>48.63514780911089</v>
      </c>
      <c r="F29" s="25">
        <f t="shared" si="4"/>
        <v>2.6737299510231384E-2</v>
      </c>
    </row>
    <row r="30" spans="1:6">
      <c r="A30" s="19">
        <f t="shared" si="1"/>
        <v>40170</v>
      </c>
      <c r="B30" s="20"/>
      <c r="C30" s="21">
        <f t="shared" si="0"/>
        <v>0</v>
      </c>
      <c r="D30" s="18">
        <f t="shared" si="2"/>
        <v>5.4372374108821342</v>
      </c>
      <c r="E30" s="36">
        <f t="shared" si="3"/>
        <v>49.853085972642198</v>
      </c>
      <c r="F30" s="25">
        <f t="shared" si="4"/>
        <v>2.740686419606498E-2</v>
      </c>
    </row>
    <row r="31" spans="1:6">
      <c r="A31" s="19">
        <f t="shared" si="1"/>
        <v>40177</v>
      </c>
      <c r="B31" s="20"/>
      <c r="C31" s="21">
        <f t="shared" si="0"/>
        <v>0</v>
      </c>
      <c r="D31" s="18">
        <f t="shared" si="2"/>
        <v>5.5464192737325604</v>
      </c>
      <c r="E31" s="36">
        <f t="shared" si="3"/>
        <v>50.854155520284493</v>
      </c>
      <c r="F31" s="25">
        <f t="shared" si="4"/>
        <v>2.7957204793999171E-2</v>
      </c>
    </row>
    <row r="32" spans="1:6">
      <c r="A32" s="19">
        <f t="shared" si="1"/>
        <v>40184</v>
      </c>
      <c r="B32" s="22"/>
      <c r="C32" s="21">
        <f t="shared" si="0"/>
        <v>0</v>
      </c>
      <c r="D32" s="18">
        <f t="shared" si="2"/>
        <v>5.6303562213818399</v>
      </c>
      <c r="E32" s="36">
        <f t="shared" si="3"/>
        <v>51.623758822701596</v>
      </c>
      <c r="F32" s="25">
        <f t="shared" si="4"/>
        <v>2.8380296219187244E-2</v>
      </c>
    </row>
    <row r="33" spans="1:6">
      <c r="A33" s="19">
        <f t="shared" si="1"/>
        <v>40191</v>
      </c>
      <c r="B33" s="22"/>
      <c r="C33" s="21">
        <f t="shared" si="0"/>
        <v>0</v>
      </c>
      <c r="D33" s="18">
        <f t="shared" si="2"/>
        <v>5.6878242824757343</v>
      </c>
      <c r="E33" s="36">
        <f t="shared" si="3"/>
        <v>52.150673499015156</v>
      </c>
      <c r="F33" s="25">
        <f t="shared" si="4"/>
        <v>2.8669968938436041E-2</v>
      </c>
    </row>
    <row r="34" spans="1:6">
      <c r="A34" s="19">
        <f t="shared" si="1"/>
        <v>40198</v>
      </c>
      <c r="B34" s="22"/>
      <c r="C34" s="21">
        <f t="shared" si="0"/>
        <v>0</v>
      </c>
      <c r="D34" s="18">
        <f t="shared" si="2"/>
        <v>5.7179854558419763</v>
      </c>
      <c r="E34" s="36">
        <f t="shared" si="3"/>
        <v>52.427216061944939</v>
      </c>
      <c r="F34" s="25">
        <f t="shared" si="4"/>
        <v>2.8821998934549169E-2</v>
      </c>
    </row>
    <row r="35" spans="1:6">
      <c r="A35" s="19">
        <f t="shared" si="1"/>
        <v>40205</v>
      </c>
      <c r="B35" s="22"/>
      <c r="C35" s="21">
        <f t="shared" si="0"/>
        <v>0</v>
      </c>
      <c r="D35" s="18">
        <f t="shared" si="2"/>
        <v>5.7203999302502959</v>
      </c>
      <c r="E35" s="36">
        <f t="shared" si="3"/>
        <v>52.449353958667238</v>
      </c>
      <c r="F35" s="25">
        <f t="shared" si="4"/>
        <v>2.8834169301081493E-2</v>
      </c>
    </row>
    <row r="36" spans="1:6">
      <c r="A36" s="19">
        <f t="shared" si="1"/>
        <v>40212</v>
      </c>
      <c r="B36" s="22"/>
      <c r="C36" s="21">
        <f t="shared" si="0"/>
        <v>0</v>
      </c>
      <c r="D36" s="18">
        <f t="shared" si="2"/>
        <v>5.6950324977548563</v>
      </c>
      <c r="E36" s="36">
        <f t="shared" si="3"/>
        <v>52.216764373638391</v>
      </c>
      <c r="F36" s="25">
        <f t="shared" si="4"/>
        <v>2.8706302569344911E-2</v>
      </c>
    </row>
    <row r="37" spans="1:6">
      <c r="A37" s="19">
        <f t="shared" si="1"/>
        <v>40219</v>
      </c>
      <c r="B37" s="22"/>
      <c r="C37" s="21">
        <f t="shared" si="0"/>
        <v>0</v>
      </c>
      <c r="D37" s="18">
        <f t="shared" si="2"/>
        <v>5.6422530670974593</v>
      </c>
      <c r="E37" s="36">
        <f t="shared" si="3"/>
        <v>51.732838935899707</v>
      </c>
      <c r="F37" s="25">
        <f t="shared" si="4"/>
        <v>2.8440263296261523E-2</v>
      </c>
    </row>
    <row r="38" spans="1:6">
      <c r="A38" s="19">
        <f t="shared" si="1"/>
        <v>40226</v>
      </c>
      <c r="B38" s="22"/>
      <c r="C38" s="21">
        <f t="shared" si="0"/>
        <v>0</v>
      </c>
      <c r="D38" s="18">
        <f t="shared" si="2"/>
        <v>5.5628312696860931</v>
      </c>
      <c r="E38" s="36">
        <f t="shared" si="3"/>
        <v>51.004634262231015</v>
      </c>
      <c r="F38" s="25">
        <f t="shared" si="4"/>
        <v>2.8039930875333158E-2</v>
      </c>
    </row>
    <row r="39" spans="1:6">
      <c r="A39" s="19">
        <f t="shared" si="1"/>
        <v>40233</v>
      </c>
      <c r="B39" s="22"/>
      <c r="C39" s="21">
        <f t="shared" si="0"/>
        <v>0</v>
      </c>
      <c r="D39" s="18">
        <f t="shared" si="2"/>
        <v>5.4579252368041908</v>
      </c>
      <c r="E39" s="36">
        <f t="shared" si="3"/>
        <v>50.042769057330609</v>
      </c>
      <c r="F39" s="25">
        <f t="shared" si="4"/>
        <v>2.7511142967196596E-2</v>
      </c>
    </row>
    <row r="40" spans="1:6">
      <c r="A40" s="19">
        <f t="shared" si="1"/>
        <v>40240</v>
      </c>
      <c r="B40" s="22"/>
      <c r="C40" s="21">
        <f t="shared" si="0"/>
        <v>0</v>
      </c>
      <c r="D40" s="18">
        <f t="shared" si="2"/>
        <v>5.3290647117018679</v>
      </c>
      <c r="E40" s="36">
        <f t="shared" si="3"/>
        <v>48.861269271511311</v>
      </c>
      <c r="F40" s="25">
        <f t="shared" si="4"/>
        <v>2.6861610374662621E-2</v>
      </c>
    </row>
    <row r="41" spans="1:6">
      <c r="A41" s="19">
        <f t="shared" si="1"/>
        <v>40247</v>
      </c>
      <c r="B41" s="23"/>
      <c r="C41" s="21">
        <f t="shared" si="0"/>
        <v>0</v>
      </c>
      <c r="D41" s="18">
        <f t="shared" si="2"/>
        <v>5.1781287428289602</v>
      </c>
      <c r="E41" s="36">
        <f t="shared" si="3"/>
        <v>47.477363573826437</v>
      </c>
      <c r="F41" s="25">
        <f t="shared" si="4"/>
        <v>2.6100804603532951E-2</v>
      </c>
    </row>
    <row r="42" spans="1:6">
      <c r="A42" s="19">
        <f t="shared" si="1"/>
        <v>40254</v>
      </c>
      <c r="B42" s="23"/>
      <c r="C42" s="21">
        <f t="shared" si="0"/>
        <v>0</v>
      </c>
      <c r="D42" s="18">
        <f t="shared" si="2"/>
        <v>5.0073182834888144</v>
      </c>
      <c r="E42" s="36">
        <f t="shared" si="3"/>
        <v>45.911232123051832</v>
      </c>
      <c r="F42" s="25">
        <f t="shared" si="4"/>
        <v>2.5239819748791553E-2</v>
      </c>
    </row>
    <row r="43" spans="1:6">
      <c r="A43" s="19">
        <f t="shared" si="1"/>
        <v>40261</v>
      </c>
      <c r="B43" s="23"/>
      <c r="C43" s="21">
        <f t="shared" si="0"/>
        <v>0</v>
      </c>
      <c r="D43" s="18">
        <f t="shared" si="2"/>
        <v>4.8191240974633809</v>
      </c>
      <c r="E43" s="36">
        <f t="shared" si="3"/>
        <v>44.18571229993357</v>
      </c>
      <c r="F43" s="25">
        <f t="shared" si="4"/>
        <v>2.42912107201394E-2</v>
      </c>
    </row>
    <row r="44" spans="1:6">
      <c r="A44" s="19">
        <f t="shared" si="1"/>
        <v>40268</v>
      </c>
      <c r="B44" s="23"/>
      <c r="C44" s="21">
        <f t="shared" si="0"/>
        <v>0</v>
      </c>
      <c r="D44" s="18">
        <f t="shared" si="2"/>
        <v>4.6162904386137029</v>
      </c>
      <c r="E44" s="36">
        <f t="shared" si="3"/>
        <v>42.325965691749687</v>
      </c>
      <c r="F44" s="25">
        <f t="shared" si="4"/>
        <v>2.3268810165887679E-2</v>
      </c>
    </row>
    <row r="45" spans="1:6">
      <c r="A45" s="19">
        <f t="shared" si="1"/>
        <v>40275</v>
      </c>
      <c r="B45" s="23"/>
      <c r="C45" s="21">
        <f t="shared" si="0"/>
        <v>0</v>
      </c>
      <c r="D45" s="18">
        <f t="shared" si="2"/>
        <v>4.4017750340789839</v>
      </c>
      <c r="E45" s="36">
        <f t="shared" si="3"/>
        <v>40.359111185208938</v>
      </c>
      <c r="F45" s="25">
        <f t="shared" si="4"/>
        <v>2.2187526764820747E-2</v>
      </c>
    </row>
    <row r="46" spans="1:6">
      <c r="A46" s="19">
        <f t="shared" si="1"/>
        <v>40282</v>
      </c>
      <c r="B46" s="23"/>
      <c r="C46" s="21">
        <f t="shared" si="0"/>
        <v>0</v>
      </c>
      <c r="D46" s="18">
        <f t="shared" si="2"/>
        <v>4.1787059546013676</v>
      </c>
      <c r="E46" s="36">
        <f t="shared" si="3"/>
        <v>38.313829517945571</v>
      </c>
      <c r="F46" s="25">
        <f t="shared" si="4"/>
        <v>2.1063127827347757E-2</v>
      </c>
    </row>
    <row r="47" spans="1:6">
      <c r="A47" s="19">
        <f t="shared" si="1"/>
        <v>40289</v>
      </c>
      <c r="B47" s="23"/>
      <c r="C47" s="21">
        <f t="shared" si="0"/>
        <v>0</v>
      </c>
      <c r="D47" s="18">
        <f t="shared" si="2"/>
        <v>3.950336000894648</v>
      </c>
      <c r="E47" s="36">
        <f t="shared" si="3"/>
        <v>36.219945055052065</v>
      </c>
      <c r="F47" s="25">
        <f t="shared" si="4"/>
        <v>1.9912009376059411E-2</v>
      </c>
    </row>
    <row r="48" spans="1:6">
      <c r="A48" s="19">
        <f t="shared" si="1"/>
        <v>40296</v>
      </c>
      <c r="B48" s="23"/>
      <c r="C48" s="21">
        <f t="shared" si="0"/>
        <v>0</v>
      </c>
      <c r="D48" s="18">
        <f t="shared" si="2"/>
        <v>3.7199952711964057</v>
      </c>
      <c r="E48" s="36">
        <f t="shared" si="3"/>
        <v>34.107990889198462</v>
      </c>
      <c r="F48" s="25">
        <f t="shared" si="4"/>
        <v>1.8750957058382881E-2</v>
      </c>
    </row>
    <row r="49" spans="1:6">
      <c r="A49" s="19">
        <f t="shared" si="1"/>
        <v>40303</v>
      </c>
      <c r="B49" s="23"/>
      <c r="C49" s="21">
        <f t="shared" si="0"/>
        <v>0</v>
      </c>
      <c r="D49" s="18">
        <f t="shared" si="2"/>
        <v>3.4910426016650762</v>
      </c>
      <c r="E49" s="36">
        <f t="shared" si="3"/>
        <v>32.008763606062502</v>
      </c>
      <c r="F49" s="25">
        <f t="shared" si="4"/>
        <v>1.7596901377714403E-2</v>
      </c>
    </row>
    <row r="50" spans="1:6">
      <c r="A50" s="19">
        <f t="shared" si="1"/>
        <v>40310</v>
      </c>
      <c r="B50" s="23"/>
      <c r="C50" s="21">
        <f t="shared" si="0"/>
        <v>0</v>
      </c>
      <c r="D50" s="18">
        <f t="shared" si="2"/>
        <v>3.2668165877197168</v>
      </c>
      <c r="E50" s="36">
        <f t="shared" si="3"/>
        <v>29.952874207496158</v>
      </c>
      <c r="F50" s="25">
        <f t="shared" si="4"/>
        <v>1.6466670812257372E-2</v>
      </c>
    </row>
    <row r="51" spans="1:6">
      <c r="A51" s="19">
        <f t="shared" si="1"/>
        <v>40317</v>
      </c>
      <c r="B51" s="23"/>
      <c r="C51" s="21">
        <f t="shared" si="0"/>
        <v>0</v>
      </c>
      <c r="D51" s="18">
        <f t="shared" si="2"/>
        <v>3.0505869005310933</v>
      </c>
      <c r="E51" s="36">
        <f t="shared" si="3"/>
        <v>27.970301740883361</v>
      </c>
      <c r="F51" s="25">
        <f t="shared" si="4"/>
        <v>1.537674642159613E-2</v>
      </c>
    </row>
    <row r="52" spans="1:6">
      <c r="A52" s="19">
        <f t="shared" si="1"/>
        <v>40324</v>
      </c>
      <c r="B52" s="23"/>
      <c r="C52" s="21">
        <f t="shared" si="0"/>
        <v>0</v>
      </c>
      <c r="D52" s="18">
        <f t="shared" si="2"/>
        <v>2.8455066085672591</v>
      </c>
      <c r="E52" s="36">
        <f t="shared" si="3"/>
        <v>26.08995614366787</v>
      </c>
      <c r="F52" s="25">
        <f t="shared" si="4"/>
        <v>1.4343021519333627E-2</v>
      </c>
    </row>
    <row r="53" spans="1:6">
      <c r="A53" s="19">
        <f t="shared" si="1"/>
        <v>40331</v>
      </c>
      <c r="B53" s="23"/>
      <c r="C53" s="21">
        <f t="shared" si="0"/>
        <v>0</v>
      </c>
      <c r="D53" s="18">
        <f t="shared" si="2"/>
        <v>2.6545661994467511</v>
      </c>
      <c r="E53" s="36">
        <f t="shared" si="3"/>
        <v>24.339256677706569</v>
      </c>
      <c r="F53" s="25">
        <f t="shared" si="4"/>
        <v>1.3380569916276288E-2</v>
      </c>
    </row>
    <row r="54" spans="1:6">
      <c r="A54" s="19">
        <f t="shared" si="1"/>
        <v>40338</v>
      </c>
      <c r="B54" s="23"/>
      <c r="C54" s="21">
        <f t="shared" si="0"/>
        <v>0</v>
      </c>
      <c r="D54" s="18">
        <f t="shared" si="2"/>
        <v>2.4805499725461355</v>
      </c>
      <c r="E54" s="36">
        <f t="shared" si="3"/>
        <v>22.743732100657844</v>
      </c>
      <c r="F54" s="25">
        <f t="shared" si="4"/>
        <v>1.250342611361069E-2</v>
      </c>
    </row>
    <row r="55" spans="1:6">
      <c r="A55" s="19">
        <f t="shared" si="1"/>
        <v>40345</v>
      </c>
      <c r="B55" s="23"/>
      <c r="C55" s="21">
        <f t="shared" si="0"/>
        <v>0</v>
      </c>
      <c r="D55" s="18">
        <f t="shared" si="2"/>
        <v>2.3259954382570127</v>
      </c>
      <c r="E55" s="36">
        <f t="shared" si="3"/>
        <v>21.326648404816936</v>
      </c>
      <c r="F55" s="25">
        <f t="shared" si="4"/>
        <v>1.1724380651356205E-2</v>
      </c>
    </row>
    <row r="56" spans="1:6">
      <c r="A56" s="19">
        <f t="shared" si="1"/>
        <v>40352</v>
      </c>
      <c r="B56" s="23"/>
      <c r="C56" s="21">
        <f t="shared" si="0"/>
        <v>0</v>
      </c>
      <c r="D56" s="18">
        <f t="shared" si="2"/>
        <v>2.1931563159227574</v>
      </c>
      <c r="E56" s="36">
        <f t="shared" si="3"/>
        <v>20.108669551621055</v>
      </c>
      <c r="F56" s="25">
        <f t="shared" si="4"/>
        <v>1.1054793596273257E-2</v>
      </c>
    </row>
    <row r="57" spans="1:6">
      <c r="A57" s="19">
        <f>A56+7</f>
        <v>40359</v>
      </c>
      <c r="B57" s="23"/>
      <c r="C57" s="21">
        <f t="shared" si="0"/>
        <v>0</v>
      </c>
      <c r="D57" s="18">
        <f t="shared" si="2"/>
        <v>2.0839696700306183</v>
      </c>
      <c r="E57" s="36">
        <f t="shared" si="3"/>
        <v>19.10755614909958</v>
      </c>
      <c r="F57" s="25">
        <f t="shared" si="4"/>
        <v>1.0504428889004717E-2</v>
      </c>
    </row>
  </sheetData>
  <pageMargins left="0.75" right="0.75" top="1" bottom="1" header="0.5" footer="0.5"/>
  <pageSetup paperSize="9" orientation="portrait" horizontalDpi="4294967294" verticalDpi="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Gas</vt:lpstr>
      <vt:lpstr>Dagstroom</vt:lpstr>
      <vt:lpstr>Nachtstroom</vt:lpstr>
    </vt:vector>
  </TitlesOfParts>
  <Company>Leveste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de Groot</dc:creator>
  <cp:lastModifiedBy>Wim de Groot</cp:lastModifiedBy>
  <dcterms:created xsi:type="dcterms:W3CDTF">2008-06-18T12:45:53Z</dcterms:created>
  <dcterms:modified xsi:type="dcterms:W3CDTF">2008-09-12T14:26:38Z</dcterms:modified>
</cp:coreProperties>
</file>